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การศึกษา 2565\งานวัดผลฯ\ปพ. 2565\"/>
    </mc:Choice>
  </mc:AlternateContent>
  <xr:revisionPtr revIDLastSave="0" documentId="13_ncr:1_{9C99F7C1-611A-442A-B226-20161DE8A4A8}" xr6:coauthVersionLast="47" xr6:coauthVersionMax="47" xr10:uidLastSave="{00000000-0000-0000-0000-000000000000}"/>
  <bookViews>
    <workbookView xWindow="-108" yWindow="-108" windowWidth="23256" windowHeight="12576" tabRatio="845" xr2:uid="{00000000-000D-0000-FFFF-FFFF00000000}"/>
  </bookViews>
  <sheets>
    <sheet name="ปก" sheetId="70" r:id="rId1"/>
    <sheet name="ข้อมูล น.ร." sheetId="37" r:id="rId2"/>
    <sheet name="ตัวชี้วัด" sheetId="34" r:id="rId3"/>
    <sheet name="คุณลักษณะ+อ่าน คิดวิเคราะห์" sheetId="77" r:id="rId4"/>
    <sheet name="หน้า 1" sheetId="7" r:id="rId5"/>
    <sheet name="หน้า 2" sheetId="104" r:id="rId6"/>
    <sheet name="หน้า 3" sheetId="105" r:id="rId7"/>
    <sheet name="หน้า 4" sheetId="106" r:id="rId8"/>
    <sheet name="หน้า 5" sheetId="107" r:id="rId9"/>
    <sheet name="หน้า 6" sheetId="108" r:id="rId10"/>
    <sheet name="หน้า 7" sheetId="109" r:id="rId11"/>
    <sheet name="หน้า 8" sheetId="96" r:id="rId12"/>
    <sheet name="บันทึกผลการประเมินรายวิชา" sheetId="69" r:id="rId13"/>
    <sheet name="คุณลักษณะอันพึงประสงค์" sheetId="91" r:id="rId14"/>
    <sheet name="อ่าน คิดวิเคราะห์ เขียน" sheetId="94" r:id="rId15"/>
    <sheet name="สรุปผลการเรียน" sheetId="95" r:id="rId16"/>
  </sheets>
  <calcPr calcId="181029"/>
</workbook>
</file>

<file path=xl/calcChain.xml><?xml version="1.0" encoding="utf-8"?>
<calcChain xmlns="http://schemas.openxmlformats.org/spreadsheetml/2006/main">
  <c r="M48" i="94" l="1"/>
  <c r="N48" i="94" s="1"/>
  <c r="O48" i="94" s="1"/>
  <c r="M49" i="94"/>
  <c r="N49" i="94"/>
  <c r="O49" i="94"/>
  <c r="M35" i="94"/>
  <c r="N35" i="94" s="1"/>
  <c r="O35" i="94" s="1"/>
  <c r="M36" i="94"/>
  <c r="N36" i="94"/>
  <c r="O36" i="94"/>
  <c r="M37" i="94"/>
  <c r="N37" i="94"/>
  <c r="O37" i="94"/>
  <c r="M38" i="94"/>
  <c r="N38" i="94"/>
  <c r="O38" i="94"/>
  <c r="M39" i="94"/>
  <c r="N39" i="94" s="1"/>
  <c r="O39" i="94" s="1"/>
  <c r="M40" i="94"/>
  <c r="N40" i="94"/>
  <c r="O40" i="94"/>
  <c r="M41" i="94"/>
  <c r="N41" i="94"/>
  <c r="O41" i="94"/>
  <c r="M42" i="94"/>
  <c r="N42" i="94"/>
  <c r="O42" i="94"/>
  <c r="M43" i="94"/>
  <c r="N43" i="94" s="1"/>
  <c r="O43" i="94" s="1"/>
  <c r="M44" i="94"/>
  <c r="N44" i="94"/>
  <c r="O44" i="94"/>
  <c r="M45" i="94"/>
  <c r="N45" i="94"/>
  <c r="O45" i="94"/>
  <c r="M46" i="94"/>
  <c r="N46" i="94"/>
  <c r="O46" i="94"/>
  <c r="M47" i="94"/>
  <c r="N47" i="94" s="1"/>
  <c r="O47" i="94" s="1"/>
  <c r="K33" i="91"/>
  <c r="L33" i="91" s="1"/>
  <c r="M33" i="91" s="1"/>
  <c r="K34" i="91"/>
  <c r="L34" i="91"/>
  <c r="M34" i="91"/>
  <c r="K35" i="91"/>
  <c r="L35" i="91"/>
  <c r="M35" i="91"/>
  <c r="K36" i="91"/>
  <c r="L36" i="91"/>
  <c r="M36" i="91"/>
  <c r="K37" i="91"/>
  <c r="L37" i="91" s="1"/>
  <c r="M37" i="91" s="1"/>
  <c r="K38" i="91"/>
  <c r="L38" i="91"/>
  <c r="M38" i="91"/>
  <c r="K39" i="91"/>
  <c r="L39" i="91"/>
  <c r="M39" i="91"/>
  <c r="K40" i="91"/>
  <c r="L40" i="91"/>
  <c r="M40" i="91"/>
  <c r="K41" i="91"/>
  <c r="L41" i="91" s="1"/>
  <c r="M41" i="91" s="1"/>
  <c r="K42" i="91"/>
  <c r="L42" i="91"/>
  <c r="M42" i="91"/>
  <c r="K43" i="91"/>
  <c r="L43" i="91"/>
  <c r="M43" i="91"/>
  <c r="K44" i="91"/>
  <c r="L44" i="91"/>
  <c r="M44" i="91"/>
  <c r="K45" i="91"/>
  <c r="L45" i="91" s="1"/>
  <c r="M45" i="91" s="1"/>
  <c r="K46" i="91"/>
  <c r="L46" i="91"/>
  <c r="M46" i="91"/>
  <c r="K47" i="91"/>
  <c r="L47" i="91"/>
  <c r="M47" i="91"/>
  <c r="G33" i="69"/>
  <c r="M33" i="69" s="1"/>
  <c r="L33" i="69"/>
  <c r="P33" i="69"/>
  <c r="Q33" i="69"/>
  <c r="R33" i="69"/>
  <c r="T33" i="69" s="1"/>
  <c r="G34" i="69"/>
  <c r="L34" i="69"/>
  <c r="M34" i="69"/>
  <c r="P34" i="69"/>
  <c r="Q34" i="69"/>
  <c r="R34" i="69" s="1"/>
  <c r="T34" i="69" s="1"/>
  <c r="G35" i="69"/>
  <c r="M35" i="69" s="1"/>
  <c r="L35" i="69"/>
  <c r="P35" i="69"/>
  <c r="Q35" i="69"/>
  <c r="R35" i="69" s="1"/>
  <c r="T35" i="69" s="1"/>
  <c r="G36" i="69"/>
  <c r="L36" i="69"/>
  <c r="M36" i="69"/>
  <c r="P36" i="69"/>
  <c r="Q36" i="69"/>
  <c r="R36" i="69" s="1"/>
  <c r="T36" i="69" s="1"/>
  <c r="G37" i="69"/>
  <c r="L37" i="69"/>
  <c r="P37" i="69"/>
  <c r="Q37" i="69"/>
  <c r="R37" i="69"/>
  <c r="T37" i="69" s="1"/>
  <c r="G38" i="69"/>
  <c r="M38" i="69" s="1"/>
  <c r="L38" i="69"/>
  <c r="P38" i="69"/>
  <c r="Q38" i="69"/>
  <c r="R38" i="69"/>
  <c r="T38" i="69"/>
  <c r="G39" i="69"/>
  <c r="M39" i="69" s="1"/>
  <c r="L39" i="69"/>
  <c r="P39" i="69"/>
  <c r="Q39" i="69"/>
  <c r="R39" i="69" s="1"/>
  <c r="T39" i="69" s="1"/>
  <c r="G40" i="69"/>
  <c r="M40" i="69" s="1"/>
  <c r="L40" i="69"/>
  <c r="P40" i="69"/>
  <c r="Q40" i="69"/>
  <c r="R40" i="69" s="1"/>
  <c r="T40" i="69" s="1"/>
  <c r="G41" i="69"/>
  <c r="L41" i="69"/>
  <c r="M41" i="69"/>
  <c r="P41" i="69"/>
  <c r="Q41" i="69"/>
  <c r="R41" i="69" s="1"/>
  <c r="T41" i="69" s="1"/>
  <c r="G42" i="69"/>
  <c r="L42" i="69"/>
  <c r="M42" i="69" s="1"/>
  <c r="P42" i="69"/>
  <c r="Q42" i="69"/>
  <c r="R42" i="69"/>
  <c r="T42" i="69"/>
  <c r="G43" i="69"/>
  <c r="L43" i="69"/>
  <c r="P43" i="69"/>
  <c r="Q43" i="69"/>
  <c r="R43" i="69" s="1"/>
  <c r="T43" i="69" s="1"/>
  <c r="G44" i="69"/>
  <c r="M44" i="69" s="1"/>
  <c r="L44" i="69"/>
  <c r="P44" i="69"/>
  <c r="Q44" i="69"/>
  <c r="R44" i="69"/>
  <c r="T44" i="69" s="1"/>
  <c r="G45" i="69"/>
  <c r="L45" i="69"/>
  <c r="P45" i="69"/>
  <c r="Q45" i="69"/>
  <c r="R45" i="69"/>
  <c r="T45" i="69" s="1"/>
  <c r="G46" i="69"/>
  <c r="M46" i="69" s="1"/>
  <c r="L46" i="69"/>
  <c r="P46" i="69"/>
  <c r="Q46" i="69"/>
  <c r="R46" i="69" s="1"/>
  <c r="T46" i="69" s="1"/>
  <c r="G47" i="69"/>
  <c r="L47" i="69"/>
  <c r="M47" i="69"/>
  <c r="P47" i="69"/>
  <c r="Q47" i="69"/>
  <c r="R47" i="69"/>
  <c r="T47" i="69"/>
  <c r="P8" i="69"/>
  <c r="P9" i="69"/>
  <c r="P10" i="69"/>
  <c r="P11" i="69"/>
  <c r="P12" i="69"/>
  <c r="P13" i="69"/>
  <c r="P14" i="69"/>
  <c r="P15" i="69"/>
  <c r="P16" i="69"/>
  <c r="P17" i="69"/>
  <c r="P18" i="69"/>
  <c r="P19" i="69"/>
  <c r="P20" i="69"/>
  <c r="P21" i="69"/>
  <c r="P22" i="69"/>
  <c r="P23" i="69"/>
  <c r="P24" i="69"/>
  <c r="P25" i="69"/>
  <c r="P26" i="69"/>
  <c r="P27" i="69"/>
  <c r="P28" i="69"/>
  <c r="P29" i="69"/>
  <c r="P30" i="69"/>
  <c r="P31" i="69"/>
  <c r="P32" i="69"/>
  <c r="P7" i="69"/>
  <c r="V47" i="109"/>
  <c r="R47" i="109"/>
  <c r="N47" i="109"/>
  <c r="J47" i="109"/>
  <c r="F47" i="109"/>
  <c r="V46" i="109"/>
  <c r="R46" i="109"/>
  <c r="N46" i="109"/>
  <c r="J46" i="109"/>
  <c r="F46" i="109"/>
  <c r="V45" i="109"/>
  <c r="R45" i="109"/>
  <c r="N45" i="109"/>
  <c r="J45" i="109"/>
  <c r="F45" i="109"/>
  <c r="V44" i="109"/>
  <c r="R44" i="109"/>
  <c r="N44" i="109"/>
  <c r="J44" i="109"/>
  <c r="F44" i="109"/>
  <c r="V43" i="109"/>
  <c r="R43" i="109"/>
  <c r="N43" i="109"/>
  <c r="J43" i="109"/>
  <c r="F43" i="109"/>
  <c r="V42" i="109"/>
  <c r="R42" i="109"/>
  <c r="N42" i="109"/>
  <c r="J42" i="109"/>
  <c r="F42" i="109"/>
  <c r="V41" i="109"/>
  <c r="R41" i="109"/>
  <c r="N41" i="109"/>
  <c r="J41" i="109"/>
  <c r="F41" i="109"/>
  <c r="V40" i="109"/>
  <c r="R40" i="109"/>
  <c r="N40" i="109"/>
  <c r="J40" i="109"/>
  <c r="F40" i="109"/>
  <c r="V39" i="109"/>
  <c r="R39" i="109"/>
  <c r="N39" i="109"/>
  <c r="J39" i="109"/>
  <c r="F39" i="109"/>
  <c r="V38" i="109"/>
  <c r="R38" i="109"/>
  <c r="N38" i="109"/>
  <c r="J38" i="109"/>
  <c r="F38" i="109"/>
  <c r="V37" i="109"/>
  <c r="R37" i="109"/>
  <c r="N37" i="109"/>
  <c r="J37" i="109"/>
  <c r="F37" i="109"/>
  <c r="V36" i="109"/>
  <c r="R36" i="109"/>
  <c r="N36" i="109"/>
  <c r="J36" i="109"/>
  <c r="F36" i="109"/>
  <c r="V35" i="109"/>
  <c r="R35" i="109"/>
  <c r="N35" i="109"/>
  <c r="J35" i="109"/>
  <c r="F35" i="109"/>
  <c r="V34" i="109"/>
  <c r="R34" i="109"/>
  <c r="N34" i="109"/>
  <c r="J34" i="109"/>
  <c r="F34" i="109"/>
  <c r="V33" i="109"/>
  <c r="R33" i="109"/>
  <c r="N33" i="109"/>
  <c r="J33" i="109"/>
  <c r="F33" i="109"/>
  <c r="V32" i="109"/>
  <c r="R32" i="109"/>
  <c r="N32" i="109"/>
  <c r="J32" i="109"/>
  <c r="F32" i="109"/>
  <c r="V31" i="109"/>
  <c r="R31" i="109"/>
  <c r="N31" i="109"/>
  <c r="J31" i="109"/>
  <c r="F31" i="109"/>
  <c r="V30" i="109"/>
  <c r="R30" i="109"/>
  <c r="N30" i="109"/>
  <c r="J30" i="109"/>
  <c r="F30" i="109"/>
  <c r="V29" i="109"/>
  <c r="R29" i="109"/>
  <c r="N29" i="109"/>
  <c r="J29" i="109"/>
  <c r="F29" i="109"/>
  <c r="V28" i="109"/>
  <c r="R28" i="109"/>
  <c r="N28" i="109"/>
  <c r="J28" i="109"/>
  <c r="F28" i="109"/>
  <c r="V27" i="109"/>
  <c r="R27" i="109"/>
  <c r="N27" i="109"/>
  <c r="J27" i="109"/>
  <c r="F27" i="109"/>
  <c r="V26" i="109"/>
  <c r="R26" i="109"/>
  <c r="N26" i="109"/>
  <c r="J26" i="109"/>
  <c r="F26" i="109"/>
  <c r="V25" i="109"/>
  <c r="R25" i="109"/>
  <c r="N25" i="109"/>
  <c r="J25" i="109"/>
  <c r="F25" i="109"/>
  <c r="V24" i="109"/>
  <c r="R24" i="109"/>
  <c r="N24" i="109"/>
  <c r="J24" i="109"/>
  <c r="F24" i="109"/>
  <c r="V23" i="109"/>
  <c r="R23" i="109"/>
  <c r="N23" i="109"/>
  <c r="J23" i="109"/>
  <c r="F23" i="109"/>
  <c r="V22" i="109"/>
  <c r="R22" i="109"/>
  <c r="N22" i="109"/>
  <c r="J22" i="109"/>
  <c r="F22" i="109"/>
  <c r="V21" i="109"/>
  <c r="R21" i="109"/>
  <c r="N21" i="109"/>
  <c r="J21" i="109"/>
  <c r="F21" i="109"/>
  <c r="V20" i="109"/>
  <c r="R20" i="109"/>
  <c r="N20" i="109"/>
  <c r="J20" i="109"/>
  <c r="F20" i="109"/>
  <c r="V19" i="109"/>
  <c r="R19" i="109"/>
  <c r="N19" i="109"/>
  <c r="J19" i="109"/>
  <c r="F19" i="109"/>
  <c r="V18" i="109"/>
  <c r="R18" i="109"/>
  <c r="N18" i="109"/>
  <c r="J18" i="109"/>
  <c r="F18" i="109"/>
  <c r="V17" i="109"/>
  <c r="R17" i="109"/>
  <c r="N17" i="109"/>
  <c r="J17" i="109"/>
  <c r="F17" i="109"/>
  <c r="V16" i="109"/>
  <c r="R16" i="109"/>
  <c r="N16" i="109"/>
  <c r="J16" i="109"/>
  <c r="F16" i="109"/>
  <c r="V15" i="109"/>
  <c r="R15" i="109"/>
  <c r="N15" i="109"/>
  <c r="J15" i="109"/>
  <c r="F15" i="109"/>
  <c r="V14" i="109"/>
  <c r="R14" i="109"/>
  <c r="N14" i="109"/>
  <c r="J14" i="109"/>
  <c r="F14" i="109"/>
  <c r="V13" i="109"/>
  <c r="R13" i="109"/>
  <c r="N13" i="109"/>
  <c r="J13" i="109"/>
  <c r="F13" i="109"/>
  <c r="V12" i="109"/>
  <c r="R12" i="109"/>
  <c r="N12" i="109"/>
  <c r="J12" i="109"/>
  <c r="F12" i="109"/>
  <c r="V11" i="109"/>
  <c r="R11" i="109"/>
  <c r="N11" i="109"/>
  <c r="J11" i="109"/>
  <c r="F11" i="109"/>
  <c r="V10" i="109"/>
  <c r="R10" i="109"/>
  <c r="N10" i="109"/>
  <c r="J10" i="109"/>
  <c r="F10" i="109"/>
  <c r="V9" i="109"/>
  <c r="R9" i="109"/>
  <c r="N9" i="109"/>
  <c r="J9" i="109"/>
  <c r="F9" i="109"/>
  <c r="V8" i="109"/>
  <c r="R8" i="109"/>
  <c r="N8" i="109"/>
  <c r="J8" i="109"/>
  <c r="F8" i="109"/>
  <c r="V7" i="109"/>
  <c r="R7" i="109"/>
  <c r="N7" i="109"/>
  <c r="J7" i="109"/>
  <c r="F7" i="109"/>
  <c r="V47" i="108"/>
  <c r="R47" i="108"/>
  <c r="N47" i="108"/>
  <c r="J47" i="108"/>
  <c r="F47" i="108"/>
  <c r="V46" i="108"/>
  <c r="R46" i="108"/>
  <c r="N46" i="108"/>
  <c r="J46" i="108"/>
  <c r="F46" i="108"/>
  <c r="V45" i="108"/>
  <c r="R45" i="108"/>
  <c r="N45" i="108"/>
  <c r="J45" i="108"/>
  <c r="F45" i="108"/>
  <c r="V44" i="108"/>
  <c r="R44" i="108"/>
  <c r="N44" i="108"/>
  <c r="J44" i="108"/>
  <c r="F44" i="108"/>
  <c r="V43" i="108"/>
  <c r="R43" i="108"/>
  <c r="N43" i="108"/>
  <c r="J43" i="108"/>
  <c r="F43" i="108"/>
  <c r="V42" i="108"/>
  <c r="R42" i="108"/>
  <c r="N42" i="108"/>
  <c r="J42" i="108"/>
  <c r="F42" i="108"/>
  <c r="V41" i="108"/>
  <c r="R41" i="108"/>
  <c r="N41" i="108"/>
  <c r="J41" i="108"/>
  <c r="F41" i="108"/>
  <c r="V40" i="108"/>
  <c r="R40" i="108"/>
  <c r="N40" i="108"/>
  <c r="J40" i="108"/>
  <c r="F40" i="108"/>
  <c r="V39" i="108"/>
  <c r="R39" i="108"/>
  <c r="N39" i="108"/>
  <c r="J39" i="108"/>
  <c r="F39" i="108"/>
  <c r="V38" i="108"/>
  <c r="R38" i="108"/>
  <c r="N38" i="108"/>
  <c r="J38" i="108"/>
  <c r="F38" i="108"/>
  <c r="V37" i="108"/>
  <c r="R37" i="108"/>
  <c r="N37" i="108"/>
  <c r="J37" i="108"/>
  <c r="F37" i="108"/>
  <c r="V36" i="108"/>
  <c r="R36" i="108"/>
  <c r="N36" i="108"/>
  <c r="J36" i="108"/>
  <c r="F36" i="108"/>
  <c r="V35" i="108"/>
  <c r="R35" i="108"/>
  <c r="N35" i="108"/>
  <c r="J35" i="108"/>
  <c r="F35" i="108"/>
  <c r="V34" i="108"/>
  <c r="R34" i="108"/>
  <c r="N34" i="108"/>
  <c r="J34" i="108"/>
  <c r="F34" i="108"/>
  <c r="V33" i="108"/>
  <c r="R33" i="108"/>
  <c r="N33" i="108"/>
  <c r="J33" i="108"/>
  <c r="F33" i="108"/>
  <c r="V32" i="108"/>
  <c r="R32" i="108"/>
  <c r="N32" i="108"/>
  <c r="J32" i="108"/>
  <c r="F32" i="108"/>
  <c r="V31" i="108"/>
  <c r="R31" i="108"/>
  <c r="N31" i="108"/>
  <c r="J31" i="108"/>
  <c r="F31" i="108"/>
  <c r="V30" i="108"/>
  <c r="R30" i="108"/>
  <c r="N30" i="108"/>
  <c r="J30" i="108"/>
  <c r="F30" i="108"/>
  <c r="V29" i="108"/>
  <c r="R29" i="108"/>
  <c r="N29" i="108"/>
  <c r="J29" i="108"/>
  <c r="F29" i="108"/>
  <c r="V28" i="108"/>
  <c r="R28" i="108"/>
  <c r="N28" i="108"/>
  <c r="J28" i="108"/>
  <c r="F28" i="108"/>
  <c r="V27" i="108"/>
  <c r="R27" i="108"/>
  <c r="N27" i="108"/>
  <c r="J27" i="108"/>
  <c r="F27" i="108"/>
  <c r="V26" i="108"/>
  <c r="R26" i="108"/>
  <c r="N26" i="108"/>
  <c r="J26" i="108"/>
  <c r="F26" i="108"/>
  <c r="V25" i="108"/>
  <c r="R25" i="108"/>
  <c r="N25" i="108"/>
  <c r="J25" i="108"/>
  <c r="F25" i="108"/>
  <c r="V24" i="108"/>
  <c r="R24" i="108"/>
  <c r="N24" i="108"/>
  <c r="J24" i="108"/>
  <c r="F24" i="108"/>
  <c r="V23" i="108"/>
  <c r="R23" i="108"/>
  <c r="N23" i="108"/>
  <c r="J23" i="108"/>
  <c r="F23" i="108"/>
  <c r="V22" i="108"/>
  <c r="R22" i="108"/>
  <c r="N22" i="108"/>
  <c r="J22" i="108"/>
  <c r="F22" i="108"/>
  <c r="V21" i="108"/>
  <c r="R21" i="108"/>
  <c r="N21" i="108"/>
  <c r="J21" i="108"/>
  <c r="F21" i="108"/>
  <c r="V20" i="108"/>
  <c r="R20" i="108"/>
  <c r="N20" i="108"/>
  <c r="J20" i="108"/>
  <c r="F20" i="108"/>
  <c r="V19" i="108"/>
  <c r="R19" i="108"/>
  <c r="N19" i="108"/>
  <c r="J19" i="108"/>
  <c r="F19" i="108"/>
  <c r="V18" i="108"/>
  <c r="R18" i="108"/>
  <c r="N18" i="108"/>
  <c r="J18" i="108"/>
  <c r="F18" i="108"/>
  <c r="V17" i="108"/>
  <c r="R17" i="108"/>
  <c r="N17" i="108"/>
  <c r="J17" i="108"/>
  <c r="F17" i="108"/>
  <c r="V16" i="108"/>
  <c r="R16" i="108"/>
  <c r="N16" i="108"/>
  <c r="J16" i="108"/>
  <c r="F16" i="108"/>
  <c r="V15" i="108"/>
  <c r="R15" i="108"/>
  <c r="N15" i="108"/>
  <c r="J15" i="108"/>
  <c r="F15" i="108"/>
  <c r="V14" i="108"/>
  <c r="R14" i="108"/>
  <c r="N14" i="108"/>
  <c r="J14" i="108"/>
  <c r="F14" i="108"/>
  <c r="V13" i="108"/>
  <c r="R13" i="108"/>
  <c r="N13" i="108"/>
  <c r="J13" i="108"/>
  <c r="F13" i="108"/>
  <c r="V12" i="108"/>
  <c r="R12" i="108"/>
  <c r="N12" i="108"/>
  <c r="J12" i="108"/>
  <c r="F12" i="108"/>
  <c r="V11" i="108"/>
  <c r="R11" i="108"/>
  <c r="N11" i="108"/>
  <c r="J11" i="108"/>
  <c r="F11" i="108"/>
  <c r="V10" i="108"/>
  <c r="R10" i="108"/>
  <c r="N10" i="108"/>
  <c r="J10" i="108"/>
  <c r="F10" i="108"/>
  <c r="V9" i="108"/>
  <c r="R9" i="108"/>
  <c r="N9" i="108"/>
  <c r="J9" i="108"/>
  <c r="F9" i="108"/>
  <c r="V8" i="108"/>
  <c r="R8" i="108"/>
  <c r="N8" i="108"/>
  <c r="J8" i="108"/>
  <c r="F8" i="108"/>
  <c r="V7" i="108"/>
  <c r="R7" i="108"/>
  <c r="N7" i="108"/>
  <c r="J7" i="108"/>
  <c r="F7" i="108"/>
  <c r="V47" i="107"/>
  <c r="R47" i="107"/>
  <c r="N47" i="107"/>
  <c r="J47" i="107"/>
  <c r="F47" i="107"/>
  <c r="V46" i="107"/>
  <c r="R46" i="107"/>
  <c r="N46" i="107"/>
  <c r="J46" i="107"/>
  <c r="F46" i="107"/>
  <c r="V45" i="107"/>
  <c r="R45" i="107"/>
  <c r="N45" i="107"/>
  <c r="J45" i="107"/>
  <c r="F45" i="107"/>
  <c r="V44" i="107"/>
  <c r="R44" i="107"/>
  <c r="N44" i="107"/>
  <c r="J44" i="107"/>
  <c r="F44" i="107"/>
  <c r="V43" i="107"/>
  <c r="R43" i="107"/>
  <c r="N43" i="107"/>
  <c r="J43" i="107"/>
  <c r="F43" i="107"/>
  <c r="V42" i="107"/>
  <c r="R42" i="107"/>
  <c r="N42" i="107"/>
  <c r="J42" i="107"/>
  <c r="F42" i="107"/>
  <c r="V41" i="107"/>
  <c r="R41" i="107"/>
  <c r="N41" i="107"/>
  <c r="J41" i="107"/>
  <c r="F41" i="107"/>
  <c r="V40" i="107"/>
  <c r="R40" i="107"/>
  <c r="N40" i="107"/>
  <c r="J40" i="107"/>
  <c r="F40" i="107"/>
  <c r="V39" i="107"/>
  <c r="R39" i="107"/>
  <c r="N39" i="107"/>
  <c r="J39" i="107"/>
  <c r="F39" i="107"/>
  <c r="V38" i="107"/>
  <c r="R38" i="107"/>
  <c r="N38" i="107"/>
  <c r="J38" i="107"/>
  <c r="F38" i="107"/>
  <c r="V37" i="107"/>
  <c r="R37" i="107"/>
  <c r="N37" i="107"/>
  <c r="J37" i="107"/>
  <c r="F37" i="107"/>
  <c r="V36" i="107"/>
  <c r="R36" i="107"/>
  <c r="N36" i="107"/>
  <c r="J36" i="107"/>
  <c r="F36" i="107"/>
  <c r="V35" i="107"/>
  <c r="R35" i="107"/>
  <c r="N35" i="107"/>
  <c r="J35" i="107"/>
  <c r="F35" i="107"/>
  <c r="V34" i="107"/>
  <c r="R34" i="107"/>
  <c r="N34" i="107"/>
  <c r="J34" i="107"/>
  <c r="F34" i="107"/>
  <c r="V33" i="107"/>
  <c r="R33" i="107"/>
  <c r="N33" i="107"/>
  <c r="J33" i="107"/>
  <c r="F33" i="107"/>
  <c r="V32" i="107"/>
  <c r="R32" i="107"/>
  <c r="N32" i="107"/>
  <c r="J32" i="107"/>
  <c r="F32" i="107"/>
  <c r="V31" i="107"/>
  <c r="R31" i="107"/>
  <c r="N31" i="107"/>
  <c r="J31" i="107"/>
  <c r="F31" i="107"/>
  <c r="V30" i="107"/>
  <c r="R30" i="107"/>
  <c r="N30" i="107"/>
  <c r="J30" i="107"/>
  <c r="F30" i="107"/>
  <c r="V29" i="107"/>
  <c r="R29" i="107"/>
  <c r="N29" i="107"/>
  <c r="J29" i="107"/>
  <c r="F29" i="107"/>
  <c r="V28" i="107"/>
  <c r="R28" i="107"/>
  <c r="N28" i="107"/>
  <c r="J28" i="107"/>
  <c r="F28" i="107"/>
  <c r="V27" i="107"/>
  <c r="R27" i="107"/>
  <c r="N27" i="107"/>
  <c r="J27" i="107"/>
  <c r="F27" i="107"/>
  <c r="V26" i="107"/>
  <c r="R26" i="107"/>
  <c r="N26" i="107"/>
  <c r="J26" i="107"/>
  <c r="F26" i="107"/>
  <c r="V25" i="107"/>
  <c r="R25" i="107"/>
  <c r="N25" i="107"/>
  <c r="J25" i="107"/>
  <c r="F25" i="107"/>
  <c r="V24" i="107"/>
  <c r="R24" i="107"/>
  <c r="N24" i="107"/>
  <c r="J24" i="107"/>
  <c r="F24" i="107"/>
  <c r="V23" i="107"/>
  <c r="R23" i="107"/>
  <c r="N23" i="107"/>
  <c r="J23" i="107"/>
  <c r="F23" i="107"/>
  <c r="V22" i="107"/>
  <c r="R22" i="107"/>
  <c r="N22" i="107"/>
  <c r="J22" i="107"/>
  <c r="F22" i="107"/>
  <c r="V21" i="107"/>
  <c r="R21" i="107"/>
  <c r="N21" i="107"/>
  <c r="J21" i="107"/>
  <c r="F21" i="107"/>
  <c r="V20" i="107"/>
  <c r="R20" i="107"/>
  <c r="N20" i="107"/>
  <c r="J20" i="107"/>
  <c r="F20" i="107"/>
  <c r="V19" i="107"/>
  <c r="R19" i="107"/>
  <c r="N19" i="107"/>
  <c r="J19" i="107"/>
  <c r="F19" i="107"/>
  <c r="V18" i="107"/>
  <c r="R18" i="107"/>
  <c r="N18" i="107"/>
  <c r="J18" i="107"/>
  <c r="F18" i="107"/>
  <c r="V17" i="107"/>
  <c r="R17" i="107"/>
  <c r="N17" i="107"/>
  <c r="J17" i="107"/>
  <c r="F17" i="107"/>
  <c r="V16" i="107"/>
  <c r="R16" i="107"/>
  <c r="N16" i="107"/>
  <c r="J16" i="107"/>
  <c r="F16" i="107"/>
  <c r="V15" i="107"/>
  <c r="R15" i="107"/>
  <c r="N15" i="107"/>
  <c r="J15" i="107"/>
  <c r="F15" i="107"/>
  <c r="V14" i="107"/>
  <c r="R14" i="107"/>
  <c r="N14" i="107"/>
  <c r="J14" i="107"/>
  <c r="F14" i="107"/>
  <c r="V13" i="107"/>
  <c r="R13" i="107"/>
  <c r="N13" i="107"/>
  <c r="J13" i="107"/>
  <c r="F13" i="107"/>
  <c r="V12" i="107"/>
  <c r="R12" i="107"/>
  <c r="N12" i="107"/>
  <c r="J12" i="107"/>
  <c r="F12" i="107"/>
  <c r="V11" i="107"/>
  <c r="R11" i="107"/>
  <c r="N11" i="107"/>
  <c r="J11" i="107"/>
  <c r="F11" i="107"/>
  <c r="V10" i="107"/>
  <c r="R10" i="107"/>
  <c r="N10" i="107"/>
  <c r="J10" i="107"/>
  <c r="F10" i="107"/>
  <c r="V9" i="107"/>
  <c r="R9" i="107"/>
  <c r="N9" i="107"/>
  <c r="J9" i="107"/>
  <c r="F9" i="107"/>
  <c r="V8" i="107"/>
  <c r="R8" i="107"/>
  <c r="N8" i="107"/>
  <c r="J8" i="107"/>
  <c r="F8" i="107"/>
  <c r="V7" i="107"/>
  <c r="R7" i="107"/>
  <c r="N7" i="107"/>
  <c r="J7" i="107"/>
  <c r="F7" i="107"/>
  <c r="V47" i="106"/>
  <c r="R47" i="106"/>
  <c r="N47" i="106"/>
  <c r="J47" i="106"/>
  <c r="F47" i="106"/>
  <c r="V46" i="106"/>
  <c r="R46" i="106"/>
  <c r="N46" i="106"/>
  <c r="J46" i="106"/>
  <c r="F46" i="106"/>
  <c r="V45" i="106"/>
  <c r="R45" i="106"/>
  <c r="N45" i="106"/>
  <c r="J45" i="106"/>
  <c r="F45" i="106"/>
  <c r="V44" i="106"/>
  <c r="R44" i="106"/>
  <c r="N44" i="106"/>
  <c r="J44" i="106"/>
  <c r="F44" i="106"/>
  <c r="V43" i="106"/>
  <c r="R43" i="106"/>
  <c r="N43" i="106"/>
  <c r="J43" i="106"/>
  <c r="F43" i="106"/>
  <c r="V42" i="106"/>
  <c r="R42" i="106"/>
  <c r="N42" i="106"/>
  <c r="J42" i="106"/>
  <c r="F42" i="106"/>
  <c r="V41" i="106"/>
  <c r="R41" i="106"/>
  <c r="N41" i="106"/>
  <c r="J41" i="106"/>
  <c r="F41" i="106"/>
  <c r="V40" i="106"/>
  <c r="R40" i="106"/>
  <c r="N40" i="106"/>
  <c r="J40" i="106"/>
  <c r="F40" i="106"/>
  <c r="V39" i="106"/>
  <c r="R39" i="106"/>
  <c r="N39" i="106"/>
  <c r="J39" i="106"/>
  <c r="F39" i="106"/>
  <c r="V38" i="106"/>
  <c r="R38" i="106"/>
  <c r="N38" i="106"/>
  <c r="J38" i="106"/>
  <c r="F38" i="106"/>
  <c r="V37" i="106"/>
  <c r="R37" i="106"/>
  <c r="N37" i="106"/>
  <c r="J37" i="106"/>
  <c r="F37" i="106"/>
  <c r="V36" i="106"/>
  <c r="R36" i="106"/>
  <c r="N36" i="106"/>
  <c r="J36" i="106"/>
  <c r="F36" i="106"/>
  <c r="V35" i="106"/>
  <c r="R35" i="106"/>
  <c r="N35" i="106"/>
  <c r="J35" i="106"/>
  <c r="F35" i="106"/>
  <c r="V34" i="106"/>
  <c r="R34" i="106"/>
  <c r="N34" i="106"/>
  <c r="J34" i="106"/>
  <c r="F34" i="106"/>
  <c r="V33" i="106"/>
  <c r="R33" i="106"/>
  <c r="N33" i="106"/>
  <c r="J33" i="106"/>
  <c r="F33" i="106"/>
  <c r="V32" i="106"/>
  <c r="R32" i="106"/>
  <c r="N32" i="106"/>
  <c r="J32" i="106"/>
  <c r="F32" i="106"/>
  <c r="V31" i="106"/>
  <c r="R31" i="106"/>
  <c r="N31" i="106"/>
  <c r="J31" i="106"/>
  <c r="F31" i="106"/>
  <c r="V30" i="106"/>
  <c r="R30" i="106"/>
  <c r="N30" i="106"/>
  <c r="J30" i="106"/>
  <c r="F30" i="106"/>
  <c r="V29" i="106"/>
  <c r="R29" i="106"/>
  <c r="N29" i="106"/>
  <c r="J29" i="106"/>
  <c r="F29" i="106"/>
  <c r="V28" i="106"/>
  <c r="R28" i="106"/>
  <c r="N28" i="106"/>
  <c r="J28" i="106"/>
  <c r="F28" i="106"/>
  <c r="V27" i="106"/>
  <c r="R27" i="106"/>
  <c r="N27" i="106"/>
  <c r="J27" i="106"/>
  <c r="F27" i="106"/>
  <c r="V26" i="106"/>
  <c r="R26" i="106"/>
  <c r="N26" i="106"/>
  <c r="J26" i="106"/>
  <c r="F26" i="106"/>
  <c r="V25" i="106"/>
  <c r="R25" i="106"/>
  <c r="N25" i="106"/>
  <c r="J25" i="106"/>
  <c r="F25" i="106"/>
  <c r="V24" i="106"/>
  <c r="R24" i="106"/>
  <c r="N24" i="106"/>
  <c r="J24" i="106"/>
  <c r="F24" i="106"/>
  <c r="V23" i="106"/>
  <c r="R23" i="106"/>
  <c r="N23" i="106"/>
  <c r="J23" i="106"/>
  <c r="F23" i="106"/>
  <c r="V22" i="106"/>
  <c r="R22" i="106"/>
  <c r="N22" i="106"/>
  <c r="J22" i="106"/>
  <c r="F22" i="106"/>
  <c r="V21" i="106"/>
  <c r="R21" i="106"/>
  <c r="N21" i="106"/>
  <c r="J21" i="106"/>
  <c r="F21" i="106"/>
  <c r="V20" i="106"/>
  <c r="R20" i="106"/>
  <c r="N20" i="106"/>
  <c r="J20" i="106"/>
  <c r="F20" i="106"/>
  <c r="V19" i="106"/>
  <c r="R19" i="106"/>
  <c r="N19" i="106"/>
  <c r="J19" i="106"/>
  <c r="F19" i="106"/>
  <c r="V18" i="106"/>
  <c r="R18" i="106"/>
  <c r="N18" i="106"/>
  <c r="J18" i="106"/>
  <c r="F18" i="106"/>
  <c r="V17" i="106"/>
  <c r="R17" i="106"/>
  <c r="N17" i="106"/>
  <c r="J17" i="106"/>
  <c r="F17" i="106"/>
  <c r="V16" i="106"/>
  <c r="R16" i="106"/>
  <c r="N16" i="106"/>
  <c r="J16" i="106"/>
  <c r="F16" i="106"/>
  <c r="V15" i="106"/>
  <c r="R15" i="106"/>
  <c r="N15" i="106"/>
  <c r="J15" i="106"/>
  <c r="F15" i="106"/>
  <c r="V14" i="106"/>
  <c r="R14" i="106"/>
  <c r="N14" i="106"/>
  <c r="J14" i="106"/>
  <c r="F14" i="106"/>
  <c r="V13" i="106"/>
  <c r="R13" i="106"/>
  <c r="N13" i="106"/>
  <c r="J13" i="106"/>
  <c r="F13" i="106"/>
  <c r="V12" i="106"/>
  <c r="R12" i="106"/>
  <c r="N12" i="106"/>
  <c r="J12" i="106"/>
  <c r="F12" i="106"/>
  <c r="V11" i="106"/>
  <c r="R11" i="106"/>
  <c r="N11" i="106"/>
  <c r="J11" i="106"/>
  <c r="F11" i="106"/>
  <c r="V10" i="106"/>
  <c r="R10" i="106"/>
  <c r="N10" i="106"/>
  <c r="J10" i="106"/>
  <c r="F10" i="106"/>
  <c r="V9" i="106"/>
  <c r="R9" i="106"/>
  <c r="N9" i="106"/>
  <c r="J9" i="106"/>
  <c r="F9" i="106"/>
  <c r="V8" i="106"/>
  <c r="R8" i="106"/>
  <c r="N8" i="106"/>
  <c r="J8" i="106"/>
  <c r="F8" i="106"/>
  <c r="V7" i="106"/>
  <c r="R7" i="106"/>
  <c r="N7" i="106"/>
  <c r="J7" i="106"/>
  <c r="F7" i="106"/>
  <c r="V47" i="105"/>
  <c r="R47" i="105"/>
  <c r="N47" i="105"/>
  <c r="J47" i="105"/>
  <c r="F47" i="105"/>
  <c r="V46" i="105"/>
  <c r="R46" i="105"/>
  <c r="N46" i="105"/>
  <c r="J46" i="105"/>
  <c r="F46" i="105"/>
  <c r="V45" i="105"/>
  <c r="R45" i="105"/>
  <c r="N45" i="105"/>
  <c r="J45" i="105"/>
  <c r="F45" i="105"/>
  <c r="V44" i="105"/>
  <c r="R44" i="105"/>
  <c r="N44" i="105"/>
  <c r="J44" i="105"/>
  <c r="F44" i="105"/>
  <c r="V43" i="105"/>
  <c r="R43" i="105"/>
  <c r="N43" i="105"/>
  <c r="J43" i="105"/>
  <c r="F43" i="105"/>
  <c r="V42" i="105"/>
  <c r="R42" i="105"/>
  <c r="N42" i="105"/>
  <c r="J42" i="105"/>
  <c r="F42" i="105"/>
  <c r="V41" i="105"/>
  <c r="R41" i="105"/>
  <c r="N41" i="105"/>
  <c r="J41" i="105"/>
  <c r="F41" i="105"/>
  <c r="V40" i="105"/>
  <c r="R40" i="105"/>
  <c r="N40" i="105"/>
  <c r="J40" i="105"/>
  <c r="F40" i="105"/>
  <c r="V39" i="105"/>
  <c r="R39" i="105"/>
  <c r="N39" i="105"/>
  <c r="J39" i="105"/>
  <c r="F39" i="105"/>
  <c r="V38" i="105"/>
  <c r="R38" i="105"/>
  <c r="N38" i="105"/>
  <c r="J38" i="105"/>
  <c r="F38" i="105"/>
  <c r="V37" i="105"/>
  <c r="R37" i="105"/>
  <c r="N37" i="105"/>
  <c r="J37" i="105"/>
  <c r="F37" i="105"/>
  <c r="V36" i="105"/>
  <c r="R36" i="105"/>
  <c r="N36" i="105"/>
  <c r="J36" i="105"/>
  <c r="F36" i="105"/>
  <c r="V35" i="105"/>
  <c r="R35" i="105"/>
  <c r="N35" i="105"/>
  <c r="J35" i="105"/>
  <c r="F35" i="105"/>
  <c r="V34" i="105"/>
  <c r="R34" i="105"/>
  <c r="N34" i="105"/>
  <c r="J34" i="105"/>
  <c r="F34" i="105"/>
  <c r="V33" i="105"/>
  <c r="R33" i="105"/>
  <c r="N33" i="105"/>
  <c r="J33" i="105"/>
  <c r="F33" i="105"/>
  <c r="V32" i="105"/>
  <c r="R32" i="105"/>
  <c r="N32" i="105"/>
  <c r="J32" i="105"/>
  <c r="F32" i="105"/>
  <c r="V31" i="105"/>
  <c r="R31" i="105"/>
  <c r="N31" i="105"/>
  <c r="J31" i="105"/>
  <c r="F31" i="105"/>
  <c r="V30" i="105"/>
  <c r="R30" i="105"/>
  <c r="N30" i="105"/>
  <c r="J30" i="105"/>
  <c r="F30" i="105"/>
  <c r="V29" i="105"/>
  <c r="R29" i="105"/>
  <c r="N29" i="105"/>
  <c r="J29" i="105"/>
  <c r="F29" i="105"/>
  <c r="V28" i="105"/>
  <c r="R28" i="105"/>
  <c r="N28" i="105"/>
  <c r="J28" i="105"/>
  <c r="F28" i="105"/>
  <c r="V27" i="105"/>
  <c r="R27" i="105"/>
  <c r="N27" i="105"/>
  <c r="J27" i="105"/>
  <c r="F27" i="105"/>
  <c r="V26" i="105"/>
  <c r="R26" i="105"/>
  <c r="N26" i="105"/>
  <c r="J26" i="105"/>
  <c r="F26" i="105"/>
  <c r="V25" i="105"/>
  <c r="R25" i="105"/>
  <c r="N25" i="105"/>
  <c r="J25" i="105"/>
  <c r="F25" i="105"/>
  <c r="V24" i="105"/>
  <c r="R24" i="105"/>
  <c r="N24" i="105"/>
  <c r="J24" i="105"/>
  <c r="F24" i="105"/>
  <c r="V23" i="105"/>
  <c r="R23" i="105"/>
  <c r="N23" i="105"/>
  <c r="J23" i="105"/>
  <c r="F23" i="105"/>
  <c r="V22" i="105"/>
  <c r="R22" i="105"/>
  <c r="N22" i="105"/>
  <c r="J22" i="105"/>
  <c r="F22" i="105"/>
  <c r="V21" i="105"/>
  <c r="R21" i="105"/>
  <c r="N21" i="105"/>
  <c r="J21" i="105"/>
  <c r="F21" i="105"/>
  <c r="V20" i="105"/>
  <c r="R20" i="105"/>
  <c r="N20" i="105"/>
  <c r="J20" i="105"/>
  <c r="F20" i="105"/>
  <c r="V19" i="105"/>
  <c r="R19" i="105"/>
  <c r="N19" i="105"/>
  <c r="J19" i="105"/>
  <c r="F19" i="105"/>
  <c r="V18" i="105"/>
  <c r="R18" i="105"/>
  <c r="N18" i="105"/>
  <c r="J18" i="105"/>
  <c r="F18" i="105"/>
  <c r="V17" i="105"/>
  <c r="R17" i="105"/>
  <c r="N17" i="105"/>
  <c r="J17" i="105"/>
  <c r="F17" i="105"/>
  <c r="V16" i="105"/>
  <c r="R16" i="105"/>
  <c r="N16" i="105"/>
  <c r="J16" i="105"/>
  <c r="F16" i="105"/>
  <c r="V15" i="105"/>
  <c r="R15" i="105"/>
  <c r="N15" i="105"/>
  <c r="J15" i="105"/>
  <c r="F15" i="105"/>
  <c r="V14" i="105"/>
  <c r="R14" i="105"/>
  <c r="N14" i="105"/>
  <c r="J14" i="105"/>
  <c r="F14" i="105"/>
  <c r="V13" i="105"/>
  <c r="R13" i="105"/>
  <c r="N13" i="105"/>
  <c r="J13" i="105"/>
  <c r="F13" i="105"/>
  <c r="V12" i="105"/>
  <c r="R12" i="105"/>
  <c r="N12" i="105"/>
  <c r="J12" i="105"/>
  <c r="F12" i="105"/>
  <c r="V11" i="105"/>
  <c r="R11" i="105"/>
  <c r="N11" i="105"/>
  <c r="J11" i="105"/>
  <c r="F11" i="105"/>
  <c r="V10" i="105"/>
  <c r="R10" i="105"/>
  <c r="N10" i="105"/>
  <c r="J10" i="105"/>
  <c r="F10" i="105"/>
  <c r="V9" i="105"/>
  <c r="R9" i="105"/>
  <c r="N9" i="105"/>
  <c r="J9" i="105"/>
  <c r="F9" i="105"/>
  <c r="V8" i="105"/>
  <c r="R8" i="105"/>
  <c r="N8" i="105"/>
  <c r="J8" i="105"/>
  <c r="F8" i="105"/>
  <c r="V7" i="105"/>
  <c r="R7" i="105"/>
  <c r="N7" i="105"/>
  <c r="J7" i="105"/>
  <c r="F7" i="105"/>
  <c r="V47" i="104"/>
  <c r="R47" i="104"/>
  <c r="N47" i="104"/>
  <c r="J47" i="104"/>
  <c r="F47" i="104"/>
  <c r="V46" i="104"/>
  <c r="R46" i="104"/>
  <c r="N46" i="104"/>
  <c r="J46" i="104"/>
  <c r="F46" i="104"/>
  <c r="V45" i="104"/>
  <c r="R45" i="104"/>
  <c r="N45" i="104"/>
  <c r="J45" i="104"/>
  <c r="F45" i="104"/>
  <c r="V44" i="104"/>
  <c r="R44" i="104"/>
  <c r="N44" i="104"/>
  <c r="J44" i="104"/>
  <c r="F44" i="104"/>
  <c r="V43" i="104"/>
  <c r="R43" i="104"/>
  <c r="N43" i="104"/>
  <c r="J43" i="104"/>
  <c r="F43" i="104"/>
  <c r="V42" i="104"/>
  <c r="R42" i="104"/>
  <c r="N42" i="104"/>
  <c r="J42" i="104"/>
  <c r="F42" i="104"/>
  <c r="V41" i="104"/>
  <c r="R41" i="104"/>
  <c r="N41" i="104"/>
  <c r="J41" i="104"/>
  <c r="F41" i="104"/>
  <c r="V40" i="104"/>
  <c r="R40" i="104"/>
  <c r="N40" i="104"/>
  <c r="J40" i="104"/>
  <c r="F40" i="104"/>
  <c r="V39" i="104"/>
  <c r="R39" i="104"/>
  <c r="N39" i="104"/>
  <c r="J39" i="104"/>
  <c r="F39" i="104"/>
  <c r="V38" i="104"/>
  <c r="R38" i="104"/>
  <c r="N38" i="104"/>
  <c r="J38" i="104"/>
  <c r="F38" i="104"/>
  <c r="V37" i="104"/>
  <c r="R37" i="104"/>
  <c r="N37" i="104"/>
  <c r="J37" i="104"/>
  <c r="F37" i="104"/>
  <c r="V36" i="104"/>
  <c r="R36" i="104"/>
  <c r="N36" i="104"/>
  <c r="J36" i="104"/>
  <c r="F36" i="104"/>
  <c r="V35" i="104"/>
  <c r="R35" i="104"/>
  <c r="N35" i="104"/>
  <c r="J35" i="104"/>
  <c r="F35" i="104"/>
  <c r="V34" i="104"/>
  <c r="R34" i="104"/>
  <c r="N34" i="104"/>
  <c r="J34" i="104"/>
  <c r="F34" i="104"/>
  <c r="V33" i="104"/>
  <c r="R33" i="104"/>
  <c r="N33" i="104"/>
  <c r="J33" i="104"/>
  <c r="F33" i="104"/>
  <c r="V32" i="104"/>
  <c r="R32" i="104"/>
  <c r="N32" i="104"/>
  <c r="J32" i="104"/>
  <c r="F32" i="104"/>
  <c r="V31" i="104"/>
  <c r="R31" i="104"/>
  <c r="N31" i="104"/>
  <c r="J31" i="104"/>
  <c r="F31" i="104"/>
  <c r="V30" i="104"/>
  <c r="R30" i="104"/>
  <c r="N30" i="104"/>
  <c r="J30" i="104"/>
  <c r="F30" i="104"/>
  <c r="V29" i="104"/>
  <c r="R29" i="104"/>
  <c r="N29" i="104"/>
  <c r="J29" i="104"/>
  <c r="F29" i="104"/>
  <c r="V28" i="104"/>
  <c r="R28" i="104"/>
  <c r="N28" i="104"/>
  <c r="J28" i="104"/>
  <c r="F28" i="104"/>
  <c r="V27" i="104"/>
  <c r="R27" i="104"/>
  <c r="N27" i="104"/>
  <c r="J27" i="104"/>
  <c r="F27" i="104"/>
  <c r="V26" i="104"/>
  <c r="R26" i="104"/>
  <c r="N26" i="104"/>
  <c r="J26" i="104"/>
  <c r="F26" i="104"/>
  <c r="V25" i="104"/>
  <c r="R25" i="104"/>
  <c r="N25" i="104"/>
  <c r="J25" i="104"/>
  <c r="F25" i="104"/>
  <c r="V24" i="104"/>
  <c r="R24" i="104"/>
  <c r="N24" i="104"/>
  <c r="J24" i="104"/>
  <c r="F24" i="104"/>
  <c r="V23" i="104"/>
  <c r="R23" i="104"/>
  <c r="N23" i="104"/>
  <c r="J23" i="104"/>
  <c r="F23" i="104"/>
  <c r="V22" i="104"/>
  <c r="R22" i="104"/>
  <c r="N22" i="104"/>
  <c r="J22" i="104"/>
  <c r="F22" i="104"/>
  <c r="V21" i="104"/>
  <c r="R21" i="104"/>
  <c r="N21" i="104"/>
  <c r="J21" i="104"/>
  <c r="F21" i="104"/>
  <c r="V20" i="104"/>
  <c r="R20" i="104"/>
  <c r="N20" i="104"/>
  <c r="J20" i="104"/>
  <c r="F20" i="104"/>
  <c r="V19" i="104"/>
  <c r="R19" i="104"/>
  <c r="N19" i="104"/>
  <c r="J19" i="104"/>
  <c r="F19" i="104"/>
  <c r="V18" i="104"/>
  <c r="R18" i="104"/>
  <c r="N18" i="104"/>
  <c r="J18" i="104"/>
  <c r="F18" i="104"/>
  <c r="V17" i="104"/>
  <c r="R17" i="104"/>
  <c r="N17" i="104"/>
  <c r="J17" i="104"/>
  <c r="F17" i="104"/>
  <c r="V16" i="104"/>
  <c r="R16" i="104"/>
  <c r="N16" i="104"/>
  <c r="J16" i="104"/>
  <c r="F16" i="104"/>
  <c r="V15" i="104"/>
  <c r="R15" i="104"/>
  <c r="N15" i="104"/>
  <c r="J15" i="104"/>
  <c r="F15" i="104"/>
  <c r="V14" i="104"/>
  <c r="R14" i="104"/>
  <c r="N14" i="104"/>
  <c r="J14" i="104"/>
  <c r="F14" i="104"/>
  <c r="V13" i="104"/>
  <c r="R13" i="104"/>
  <c r="N13" i="104"/>
  <c r="J13" i="104"/>
  <c r="F13" i="104"/>
  <c r="V12" i="104"/>
  <c r="R12" i="104"/>
  <c r="N12" i="104"/>
  <c r="J12" i="104"/>
  <c r="F12" i="104"/>
  <c r="V11" i="104"/>
  <c r="R11" i="104"/>
  <c r="N11" i="104"/>
  <c r="J11" i="104"/>
  <c r="F11" i="104"/>
  <c r="V10" i="104"/>
  <c r="R10" i="104"/>
  <c r="N10" i="104"/>
  <c r="J10" i="104"/>
  <c r="F10" i="104"/>
  <c r="V9" i="104"/>
  <c r="R9" i="104"/>
  <c r="N9" i="104"/>
  <c r="J9" i="104"/>
  <c r="F9" i="104"/>
  <c r="V8" i="104"/>
  <c r="R8" i="104"/>
  <c r="N8" i="104"/>
  <c r="J8" i="104"/>
  <c r="F8" i="104"/>
  <c r="V7" i="104"/>
  <c r="R7" i="104"/>
  <c r="N7" i="104"/>
  <c r="J7" i="104"/>
  <c r="F7" i="104"/>
  <c r="M45" i="69" l="1"/>
  <c r="M37" i="69"/>
  <c r="M43" i="69"/>
  <c r="F47" i="7" l="1"/>
  <c r="J47" i="7"/>
  <c r="N47" i="7"/>
  <c r="R47" i="7"/>
  <c r="V47" i="7"/>
  <c r="F33" i="7"/>
  <c r="J33" i="7"/>
  <c r="N33" i="7"/>
  <c r="R33" i="7"/>
  <c r="V33" i="7"/>
  <c r="F34" i="7"/>
  <c r="J34" i="7"/>
  <c r="N34" i="7"/>
  <c r="R34" i="7"/>
  <c r="V34" i="7"/>
  <c r="F35" i="7"/>
  <c r="J35" i="7"/>
  <c r="N35" i="7"/>
  <c r="R35" i="7"/>
  <c r="V35" i="7"/>
  <c r="F36" i="7"/>
  <c r="J36" i="7"/>
  <c r="N36" i="7"/>
  <c r="R36" i="7"/>
  <c r="V36" i="7"/>
  <c r="F37" i="7"/>
  <c r="J37" i="7"/>
  <c r="N37" i="7"/>
  <c r="R37" i="7"/>
  <c r="V37" i="7"/>
  <c r="F38" i="7"/>
  <c r="J38" i="7"/>
  <c r="N38" i="7"/>
  <c r="R38" i="7"/>
  <c r="V38" i="7"/>
  <c r="F39" i="7"/>
  <c r="J39" i="7"/>
  <c r="N39" i="7"/>
  <c r="R39" i="7"/>
  <c r="V39" i="7"/>
  <c r="F40" i="7"/>
  <c r="J40" i="7"/>
  <c r="N40" i="7"/>
  <c r="R40" i="7"/>
  <c r="V40" i="7"/>
  <c r="F41" i="7"/>
  <c r="J41" i="7"/>
  <c r="N41" i="7"/>
  <c r="R41" i="7"/>
  <c r="V41" i="7"/>
  <c r="F42" i="7"/>
  <c r="J42" i="7"/>
  <c r="N42" i="7"/>
  <c r="R42" i="7"/>
  <c r="V42" i="7"/>
  <c r="F43" i="7"/>
  <c r="J43" i="7"/>
  <c r="N43" i="7"/>
  <c r="R43" i="7"/>
  <c r="V43" i="7"/>
  <c r="F44" i="7"/>
  <c r="J44" i="7"/>
  <c r="N44" i="7"/>
  <c r="R44" i="7"/>
  <c r="V44" i="7"/>
  <c r="F45" i="7"/>
  <c r="J45" i="7"/>
  <c r="N45" i="7"/>
  <c r="R45" i="7"/>
  <c r="V45" i="7"/>
  <c r="F46" i="7"/>
  <c r="J46" i="7"/>
  <c r="N46" i="7"/>
  <c r="R46" i="7"/>
  <c r="V46" i="7"/>
  <c r="V8" i="7" l="1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R8" i="7"/>
  <c r="R9" i="7"/>
  <c r="L9" i="69" s="1"/>
  <c r="R10" i="7"/>
  <c r="R11" i="7"/>
  <c r="R12" i="7"/>
  <c r="L12" i="69" s="1"/>
  <c r="R13" i="7"/>
  <c r="R14" i="7"/>
  <c r="R15" i="7"/>
  <c r="L15" i="69" s="1"/>
  <c r="R16" i="7"/>
  <c r="L16" i="69" s="1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L32" i="69" s="1"/>
  <c r="V7" i="7"/>
  <c r="R7" i="7"/>
  <c r="L7" i="69" s="1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7" i="7"/>
  <c r="F8" i="7"/>
  <c r="G8" i="69" s="1"/>
  <c r="F9" i="7"/>
  <c r="G9" i="69" s="1"/>
  <c r="M9" i="69" s="1"/>
  <c r="F10" i="7"/>
  <c r="G10" i="69" s="1"/>
  <c r="F11" i="7"/>
  <c r="G11" i="69" s="1"/>
  <c r="F12" i="7"/>
  <c r="G12" i="69" s="1"/>
  <c r="F13" i="7"/>
  <c r="F14" i="7"/>
  <c r="F15" i="7"/>
  <c r="F16" i="7"/>
  <c r="F17" i="7"/>
  <c r="G17" i="69" s="1"/>
  <c r="F18" i="7"/>
  <c r="G18" i="69" s="1"/>
  <c r="F19" i="7"/>
  <c r="F20" i="7"/>
  <c r="G20" i="69" s="1"/>
  <c r="F21" i="7"/>
  <c r="G21" i="69" s="1"/>
  <c r="F22" i="7"/>
  <c r="G22" i="69" s="1"/>
  <c r="F23" i="7"/>
  <c r="G23" i="69" s="1"/>
  <c r="F24" i="7"/>
  <c r="F25" i="7"/>
  <c r="F26" i="7"/>
  <c r="F27" i="7"/>
  <c r="F28" i="7"/>
  <c r="F29" i="7"/>
  <c r="G29" i="69" s="1"/>
  <c r="F30" i="7"/>
  <c r="G30" i="69" s="1"/>
  <c r="F31" i="7"/>
  <c r="G31" i="69" s="1"/>
  <c r="F32" i="7"/>
  <c r="G32" i="69" s="1"/>
  <c r="M32" i="69" s="1"/>
  <c r="F7" i="7"/>
  <c r="G7" i="69" s="1"/>
  <c r="M7" i="69" s="1"/>
  <c r="M29" i="69" l="1"/>
  <c r="M23" i="69"/>
  <c r="M31" i="69"/>
  <c r="M30" i="69"/>
  <c r="M12" i="69"/>
  <c r="L17" i="69"/>
  <c r="M17" i="69" s="1"/>
  <c r="Q12" i="69"/>
  <c r="L11" i="69"/>
  <c r="Q11" i="69" s="1"/>
  <c r="L31" i="69"/>
  <c r="Q31" i="69" s="1"/>
  <c r="Q9" i="69"/>
  <c r="Q32" i="69"/>
  <c r="G27" i="69"/>
  <c r="M27" i="69" s="1"/>
  <c r="Q17" i="69"/>
  <c r="G15" i="69"/>
  <c r="G28" i="69"/>
  <c r="G16" i="69"/>
  <c r="G24" i="69"/>
  <c r="M24" i="69" s="1"/>
  <c r="L27" i="69"/>
  <c r="G26" i="69"/>
  <c r="G25" i="69"/>
  <c r="M25" i="69" s="1"/>
  <c r="G19" i="69"/>
  <c r="G13" i="69"/>
  <c r="L13" i="69"/>
  <c r="G14" i="69"/>
  <c r="L8" i="69"/>
  <c r="Q8" i="69" s="1"/>
  <c r="L10" i="69"/>
  <c r="Q10" i="69" s="1"/>
  <c r="L18" i="69"/>
  <c r="Q18" i="69" s="1"/>
  <c r="L28" i="69"/>
  <c r="L30" i="69"/>
  <c r="Q30" i="69" s="1"/>
  <c r="L25" i="69"/>
  <c r="L24" i="69"/>
  <c r="L29" i="69"/>
  <c r="Q29" i="69" s="1"/>
  <c r="L26" i="69"/>
  <c r="L23" i="69"/>
  <c r="Q23" i="69" s="1"/>
  <c r="L22" i="69"/>
  <c r="Q22" i="69" s="1"/>
  <c r="L21" i="69"/>
  <c r="Q21" i="69" s="1"/>
  <c r="L20" i="69"/>
  <c r="Q20" i="69" s="1"/>
  <c r="L14" i="69"/>
  <c r="L19" i="69"/>
  <c r="K8" i="91"/>
  <c r="L8" i="91" s="1"/>
  <c r="K9" i="91"/>
  <c r="L9" i="91" s="1"/>
  <c r="K10" i="91"/>
  <c r="L10" i="91" s="1"/>
  <c r="K11" i="91"/>
  <c r="L11" i="91" s="1"/>
  <c r="K12" i="91"/>
  <c r="L12" i="91" s="1"/>
  <c r="K13" i="91"/>
  <c r="L13" i="91" s="1"/>
  <c r="K14" i="91"/>
  <c r="L14" i="91" s="1"/>
  <c r="K15" i="91"/>
  <c r="L15" i="91" s="1"/>
  <c r="K16" i="91"/>
  <c r="L16" i="91" s="1"/>
  <c r="K17" i="91"/>
  <c r="L17" i="91" s="1"/>
  <c r="K18" i="91"/>
  <c r="L18" i="91" s="1"/>
  <c r="K19" i="91"/>
  <c r="L19" i="91" s="1"/>
  <c r="K20" i="91"/>
  <c r="L20" i="91" s="1"/>
  <c r="K21" i="91"/>
  <c r="L21" i="91" s="1"/>
  <c r="K22" i="91"/>
  <c r="L22" i="91" s="1"/>
  <c r="K23" i="91"/>
  <c r="L23" i="91" s="1"/>
  <c r="K24" i="91"/>
  <c r="L24" i="91" s="1"/>
  <c r="K25" i="91"/>
  <c r="L25" i="91" s="1"/>
  <c r="K26" i="91"/>
  <c r="L26" i="91" s="1"/>
  <c r="K27" i="91"/>
  <c r="L27" i="91" s="1"/>
  <c r="K28" i="91"/>
  <c r="L28" i="91" s="1"/>
  <c r="K29" i="91"/>
  <c r="L29" i="91" s="1"/>
  <c r="K30" i="91"/>
  <c r="L30" i="91" s="1"/>
  <c r="K31" i="91"/>
  <c r="L31" i="91" s="1"/>
  <c r="K32" i="91"/>
  <c r="L32" i="91" s="1"/>
  <c r="M18" i="69" l="1"/>
  <c r="M14" i="69"/>
  <c r="M13" i="69"/>
  <c r="M26" i="69"/>
  <c r="M10" i="69"/>
  <c r="Q16" i="69"/>
  <c r="M16" i="69"/>
  <c r="Q15" i="69"/>
  <c r="M15" i="69"/>
  <c r="M21" i="69"/>
  <c r="M22" i="69"/>
  <c r="M19" i="69"/>
  <c r="M20" i="69"/>
  <c r="M28" i="69"/>
  <c r="M8" i="69"/>
  <c r="M11" i="69"/>
  <c r="Q28" i="69"/>
  <c r="Q26" i="69"/>
  <c r="Q27" i="69"/>
  <c r="Q24" i="69"/>
  <c r="Q13" i="69"/>
  <c r="Q14" i="69"/>
  <c r="Q25" i="69"/>
  <c r="Q19" i="69"/>
  <c r="M14" i="94"/>
  <c r="N14" i="94" s="1"/>
  <c r="R12" i="69" l="1"/>
  <c r="M11" i="94"/>
  <c r="N11" i="94" s="1"/>
  <c r="O11" i="94" s="1"/>
  <c r="F7" i="95" s="1"/>
  <c r="M12" i="94"/>
  <c r="N12" i="94" s="1"/>
  <c r="O12" i="94" s="1"/>
  <c r="F8" i="95" s="1"/>
  <c r="M13" i="94"/>
  <c r="N13" i="94" s="1"/>
  <c r="O13" i="94" s="1"/>
  <c r="F9" i="95" s="1"/>
  <c r="O14" i="94"/>
  <c r="F10" i="95" s="1"/>
  <c r="M15" i="94"/>
  <c r="N15" i="94" s="1"/>
  <c r="O15" i="94" s="1"/>
  <c r="F11" i="95" s="1"/>
  <c r="M16" i="94"/>
  <c r="N16" i="94" s="1"/>
  <c r="O16" i="94" s="1"/>
  <c r="F12" i="95" s="1"/>
  <c r="M17" i="94"/>
  <c r="N17" i="94" s="1"/>
  <c r="O17" i="94" s="1"/>
  <c r="F13" i="95" s="1"/>
  <c r="M18" i="94"/>
  <c r="N18" i="94" s="1"/>
  <c r="O18" i="94" s="1"/>
  <c r="F14" i="95" s="1"/>
  <c r="M19" i="94"/>
  <c r="N19" i="94" s="1"/>
  <c r="O19" i="94" s="1"/>
  <c r="F15" i="95" s="1"/>
  <c r="M20" i="94"/>
  <c r="N20" i="94" s="1"/>
  <c r="O20" i="94" s="1"/>
  <c r="F16" i="95" s="1"/>
  <c r="M21" i="94"/>
  <c r="N21" i="94" s="1"/>
  <c r="O21" i="94" s="1"/>
  <c r="F17" i="95" s="1"/>
  <c r="M22" i="94"/>
  <c r="N22" i="94" s="1"/>
  <c r="O22" i="94" s="1"/>
  <c r="F18" i="95" s="1"/>
  <c r="M23" i="94"/>
  <c r="N23" i="94" s="1"/>
  <c r="O23" i="94" s="1"/>
  <c r="F19" i="95" s="1"/>
  <c r="M24" i="94"/>
  <c r="N24" i="94" s="1"/>
  <c r="O24" i="94" s="1"/>
  <c r="F20" i="95" s="1"/>
  <c r="M25" i="94"/>
  <c r="N25" i="94" s="1"/>
  <c r="O25" i="94" s="1"/>
  <c r="F21" i="95" s="1"/>
  <c r="M26" i="94"/>
  <c r="N26" i="94" s="1"/>
  <c r="O26" i="94" s="1"/>
  <c r="F22" i="95" s="1"/>
  <c r="M27" i="94"/>
  <c r="N27" i="94" s="1"/>
  <c r="O27" i="94" s="1"/>
  <c r="F23" i="95" s="1"/>
  <c r="M28" i="94"/>
  <c r="N28" i="94" s="1"/>
  <c r="O28" i="94" s="1"/>
  <c r="F24" i="95" s="1"/>
  <c r="M29" i="94"/>
  <c r="N29" i="94" s="1"/>
  <c r="O29" i="94" s="1"/>
  <c r="F25" i="95" s="1"/>
  <c r="M30" i="94"/>
  <c r="N30" i="94" s="1"/>
  <c r="O30" i="94" s="1"/>
  <c r="F26" i="95" s="1"/>
  <c r="M31" i="94"/>
  <c r="N31" i="94" s="1"/>
  <c r="O31" i="94" s="1"/>
  <c r="F27" i="95" s="1"/>
  <c r="M32" i="94"/>
  <c r="N32" i="94" s="1"/>
  <c r="O32" i="94" s="1"/>
  <c r="F28" i="95" s="1"/>
  <c r="M33" i="94"/>
  <c r="N33" i="94" s="1"/>
  <c r="O33" i="94" s="1"/>
  <c r="F29" i="95" s="1"/>
  <c r="M34" i="94"/>
  <c r="N34" i="94" s="1"/>
  <c r="O34" i="94" s="1"/>
  <c r="F30" i="95" s="1"/>
  <c r="M10" i="94" l="1"/>
  <c r="G10" i="95" l="1"/>
  <c r="N10" i="94"/>
  <c r="O10" i="94" s="1"/>
  <c r="M9" i="91"/>
  <c r="E7" i="95" s="1"/>
  <c r="M10" i="91"/>
  <c r="E8" i="95" s="1"/>
  <c r="M11" i="91"/>
  <c r="E9" i="95" s="1"/>
  <c r="M12" i="91"/>
  <c r="E10" i="95" s="1"/>
  <c r="M13" i="91"/>
  <c r="E11" i="95" s="1"/>
  <c r="M14" i="91"/>
  <c r="E12" i="95" s="1"/>
  <c r="M15" i="91"/>
  <c r="E13" i="95" s="1"/>
  <c r="M16" i="91"/>
  <c r="E14" i="95" s="1"/>
  <c r="M17" i="91"/>
  <c r="E15" i="95" s="1"/>
  <c r="M18" i="91"/>
  <c r="E16" i="95" s="1"/>
  <c r="M19" i="91"/>
  <c r="E17" i="95" s="1"/>
  <c r="M20" i="91"/>
  <c r="E18" i="95" s="1"/>
  <c r="M21" i="91"/>
  <c r="E19" i="95" s="1"/>
  <c r="M22" i="91"/>
  <c r="E20" i="95" s="1"/>
  <c r="M23" i="91"/>
  <c r="E21" i="95" s="1"/>
  <c r="M24" i="91"/>
  <c r="E22" i="95" s="1"/>
  <c r="M25" i="91"/>
  <c r="E23" i="95" s="1"/>
  <c r="M26" i="91"/>
  <c r="E24" i="95" s="1"/>
  <c r="M27" i="91"/>
  <c r="E25" i="95" s="1"/>
  <c r="M28" i="91"/>
  <c r="E26" i="95" s="1"/>
  <c r="M29" i="91"/>
  <c r="E27" i="95" s="1"/>
  <c r="M30" i="91"/>
  <c r="E28" i="95" s="1"/>
  <c r="M31" i="91"/>
  <c r="E29" i="95" s="1"/>
  <c r="M32" i="91"/>
  <c r="E30" i="95" s="1"/>
  <c r="R23" i="69" l="1"/>
  <c r="R31" i="69"/>
  <c r="R27" i="69"/>
  <c r="R30" i="69"/>
  <c r="G28" i="95" s="1"/>
  <c r="R18" i="69"/>
  <c r="G16" i="95" s="1"/>
  <c r="R22" i="69"/>
  <c r="G20" i="95" s="1"/>
  <c r="R29" i="69"/>
  <c r="G27" i="95" s="1"/>
  <c r="R26" i="69"/>
  <c r="G24" i="95" s="1"/>
  <c r="R21" i="69"/>
  <c r="G19" i="95" s="1"/>
  <c r="R17" i="69"/>
  <c r="T17" i="69" s="1"/>
  <c r="H15" i="95" s="1"/>
  <c r="R13" i="69"/>
  <c r="G11" i="95" s="1"/>
  <c r="R25" i="69"/>
  <c r="G23" i="95" s="1"/>
  <c r="R19" i="69"/>
  <c r="G17" i="95" s="1"/>
  <c r="R16" i="69"/>
  <c r="R32" i="69"/>
  <c r="R10" i="69"/>
  <c r="R20" i="69"/>
  <c r="R8" i="69"/>
  <c r="T8" i="69" s="1"/>
  <c r="H6" i="95" s="1"/>
  <c r="R11" i="69"/>
  <c r="R14" i="69"/>
  <c r="G12" i="95" s="1"/>
  <c r="R24" i="69"/>
  <c r="R15" i="69"/>
  <c r="G13" i="95" s="1"/>
  <c r="R28" i="69"/>
  <c r="F6" i="95"/>
  <c r="L56" i="94"/>
  <c r="M23" i="70" s="1"/>
  <c r="L55" i="94"/>
  <c r="K23" i="70" s="1"/>
  <c r="L54" i="94"/>
  <c r="I23" i="70" s="1"/>
  <c r="L53" i="94"/>
  <c r="G23" i="70" s="1"/>
  <c r="T12" i="69"/>
  <c r="H10" i="95" s="1"/>
  <c r="R9" i="69"/>
  <c r="M8" i="91"/>
  <c r="G25" i="95" l="1"/>
  <c r="T27" i="69"/>
  <c r="H25" i="95" s="1"/>
  <c r="G29" i="95"/>
  <c r="T31" i="69"/>
  <c r="H29" i="95" s="1"/>
  <c r="G21" i="95"/>
  <c r="T23" i="69"/>
  <c r="H21" i="95" s="1"/>
  <c r="T30" i="69"/>
  <c r="H28" i="95" s="1"/>
  <c r="T18" i="69"/>
  <c r="H16" i="95" s="1"/>
  <c r="T22" i="69"/>
  <c r="H20" i="95" s="1"/>
  <c r="T26" i="69"/>
  <c r="H24" i="95" s="1"/>
  <c r="T29" i="69"/>
  <c r="H27" i="95" s="1"/>
  <c r="T21" i="69"/>
  <c r="H19" i="95" s="1"/>
  <c r="G15" i="95"/>
  <c r="T13" i="69"/>
  <c r="H11" i="95" s="1"/>
  <c r="T25" i="69"/>
  <c r="H23" i="95" s="1"/>
  <c r="T19" i="69"/>
  <c r="H17" i="95" s="1"/>
  <c r="G6" i="95"/>
  <c r="T14" i="69"/>
  <c r="H12" i="95" s="1"/>
  <c r="G26" i="95"/>
  <c r="T28" i="69"/>
  <c r="H26" i="95" s="1"/>
  <c r="G8" i="95"/>
  <c r="T10" i="69"/>
  <c r="H8" i="95" s="1"/>
  <c r="T32" i="69"/>
  <c r="H30" i="95" s="1"/>
  <c r="G30" i="95"/>
  <c r="G9" i="95"/>
  <c r="T11" i="69"/>
  <c r="H9" i="95" s="1"/>
  <c r="T16" i="69"/>
  <c r="H14" i="95" s="1"/>
  <c r="G14" i="95"/>
  <c r="G22" i="95"/>
  <c r="T24" i="69"/>
  <c r="H22" i="95" s="1"/>
  <c r="T15" i="69"/>
  <c r="H13" i="95" s="1"/>
  <c r="G18" i="95"/>
  <c r="T20" i="69"/>
  <c r="H18" i="95" s="1"/>
  <c r="Q52" i="69"/>
  <c r="D17" i="70" s="1"/>
  <c r="Q55" i="69"/>
  <c r="G17" i="70" s="1"/>
  <c r="Q51" i="69"/>
  <c r="C17" i="70" s="1"/>
  <c r="Q53" i="69"/>
  <c r="E17" i="70" s="1"/>
  <c r="Q54" i="69"/>
  <c r="F17" i="70" s="1"/>
  <c r="Q56" i="69"/>
  <c r="H17" i="70" s="1"/>
  <c r="Q57" i="69"/>
  <c r="I17" i="70" s="1"/>
  <c r="Q58" i="69"/>
  <c r="J17" i="70" s="1"/>
  <c r="G7" i="95"/>
  <c r="T9" i="69"/>
  <c r="H7" i="95" s="1"/>
  <c r="K56" i="91"/>
  <c r="M22" i="70" s="1"/>
  <c r="K55" i="91"/>
  <c r="K22" i="70" s="1"/>
  <c r="K54" i="91"/>
  <c r="I22" i="70" s="1"/>
  <c r="E6" i="95"/>
  <c r="K53" i="91"/>
  <c r="G22" i="70" s="1"/>
</calcChain>
</file>

<file path=xl/sharedStrings.xml><?xml version="1.0" encoding="utf-8"?>
<sst xmlns="http://schemas.openxmlformats.org/spreadsheetml/2006/main" count="345" uniqueCount="128">
  <si>
    <t>เลขที่</t>
  </si>
  <si>
    <t>เลขประจำตัวประชาชน</t>
  </si>
  <si>
    <t>สรุป</t>
  </si>
  <si>
    <t>เลขประจำตัวนักเรียน</t>
  </si>
  <si>
    <t>ข้อมูลนักเรียน</t>
  </si>
  <si>
    <t>คุณลักษณะอันพึงประสงค์</t>
  </si>
  <si>
    <t>สรุปผลการเรียน</t>
  </si>
  <si>
    <t>คะแนนระหว่างเรียน</t>
  </si>
  <si>
    <t>ระดับผลการเรียน</t>
  </si>
  <si>
    <t>- 1 -</t>
  </si>
  <si>
    <t>- 4 -</t>
  </si>
  <si>
    <t>เวลาเรียน</t>
  </si>
  <si>
    <t>หมายเหตุ</t>
  </si>
  <si>
    <t>ดีเยี่ยม</t>
  </si>
  <si>
    <t>ดี</t>
  </si>
  <si>
    <t>ผ่าน</t>
  </si>
  <si>
    <t>ไม่ผ่าน</t>
  </si>
  <si>
    <t xml:space="preserve">ปพ.5 </t>
  </si>
  <si>
    <t>รวม</t>
  </si>
  <si>
    <t>- 2 -</t>
  </si>
  <si>
    <t>- 3 -</t>
  </si>
  <si>
    <t>ความสามารถในการอ่าน  คิดวิเคราะห์  และเขียน</t>
  </si>
  <si>
    <t>สรุปผล</t>
  </si>
  <si>
    <t>บันทึกการประเมินผลตัวชี้วัดชั้นปี / ผลการเรียนรู้</t>
  </si>
  <si>
    <t>เลขที่/</t>
  </si>
  <si>
    <t>คะแนน</t>
  </si>
  <si>
    <t>กิจกรรมการประเมิน</t>
  </si>
  <si>
    <t>บันทึกผลการประเมินรายวิชา</t>
  </si>
  <si>
    <t>รวมคะแนนระหว่างเรียน</t>
  </si>
  <si>
    <t>รวมทั้งหมด</t>
  </si>
  <si>
    <t>ผลการแก้ไขผลการเรียน</t>
  </si>
  <si>
    <t>ภาคเรียนที่ 1</t>
  </si>
  <si>
    <t>ภาคเรียนที่ 2</t>
  </si>
  <si>
    <t>คะแนนสอบปลายปี</t>
  </si>
  <si>
    <t>หน่วยที่/กิจกรรมการประเมิน</t>
  </si>
  <si>
    <t>ผลการ</t>
  </si>
  <si>
    <t>เรียน</t>
  </si>
  <si>
    <t>คะแนนเต็ม</t>
  </si>
  <si>
    <t>บันทึกผลการประเมินคุณลักษณะอันพึงประสงค์</t>
  </si>
  <si>
    <t>คุณลักษณะ</t>
  </si>
  <si>
    <t>สรุประดับคุณภาพ</t>
  </si>
  <si>
    <t>เฉลี่ย</t>
  </si>
  <si>
    <t>บันทึกผลการประเมินการอ่าน  คิดวิเคราะห์  และเขียน</t>
  </si>
  <si>
    <t>เลขที่ /</t>
  </si>
  <si>
    <t>การประเมิน</t>
  </si>
  <si>
    <t>การอ่าน</t>
  </si>
  <si>
    <t>ระดับผล</t>
  </si>
  <si>
    <t>(ร้อยละ)</t>
  </si>
  <si>
    <t>ตัวชี้วัดชั้นปี</t>
  </si>
  <si>
    <t>อันพึงประสงค์</t>
  </si>
  <si>
    <t>คิดวิเคราะห์</t>
  </si>
  <si>
    <t>การเรียน</t>
  </si>
  <si>
    <t>และเขียน</t>
  </si>
  <si>
    <t>ดี         (2)</t>
  </si>
  <si>
    <t>ดีเยี่ยม   (3)</t>
  </si>
  <si>
    <t>ผ่าน      (1)</t>
  </si>
  <si>
    <t>ไม่ผ่าน   (0)</t>
  </si>
  <si>
    <t xml:space="preserve">จำนวนตัวชี้วัดชั้นปี / </t>
  </si>
  <si>
    <t>ผลการเรียนรู้</t>
  </si>
  <si>
    <t>สรุปคุณลักษณะอันพึงประสงค์</t>
  </si>
  <si>
    <t>สรุปอ่าน คิดวิเคราะห์ เขียน</t>
  </si>
  <si>
    <t>- 5 -</t>
  </si>
  <si>
    <t>- 6 -</t>
  </si>
  <si>
    <t>- 7 -</t>
  </si>
  <si>
    <t>- 8 -</t>
  </si>
  <si>
    <t>- 9 -</t>
  </si>
  <si>
    <t>- 10 -</t>
  </si>
  <si>
    <t>สาระที่</t>
  </si>
  <si>
    <t>มาตรฐาน</t>
  </si>
  <si>
    <t>ตัวชี้วัดชั้นปี / ผลการเรียนรู้</t>
  </si>
  <si>
    <t>แบบบันทึกผลการเรียนประจำรายวิชา</t>
  </si>
  <si>
    <t>ระดับประถมศึกษา</t>
  </si>
  <si>
    <t>โรงเรียนบางบัว(เพ่งตั้งตรงจิตรวิทยาคาร)</t>
  </si>
  <si>
    <t>สังกัดสำนักงานเขตพื้นที่การศึกษาประถมศึกษากรุงเทพมหานคร</t>
  </si>
  <si>
    <t xml:space="preserve">ชั้นประถมศึกษาปีที่ </t>
  </si>
  <si>
    <t>ห้อง</t>
  </si>
  <si>
    <t>ปีการศึกษา</t>
  </si>
  <si>
    <t>กลุ่มสาระการเรียนรู้</t>
  </si>
  <si>
    <t>ชั่วโมง/ปีการศึกษา</t>
  </si>
  <si>
    <t>จำนวนหน่วยน้ำหนัก</t>
  </si>
  <si>
    <t>หน่วยกิต</t>
  </si>
  <si>
    <t>ครูผู้สอน</t>
  </si>
  <si>
    <t>ครูประจำชั้น</t>
  </si>
  <si>
    <t>จำนวนนักเรียนทั้งหมด</t>
  </si>
  <si>
    <t>จำนวนนักเรียนที่ได้ระดับผลการเรียน</t>
  </si>
  <si>
    <t>รายการประเมิน</t>
  </si>
  <si>
    <t>สรุปผลการประเมิน</t>
  </si>
  <si>
    <t>จำนวนนักเรียนที่ได้รับการประเมิน</t>
  </si>
  <si>
    <t>การอ่าน คิดวิเคราะห์ และเขียน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</si>
  <si>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</si>
  <si>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</si>
  <si>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</si>
  <si>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หัวหน้างานวัดและประเมินผล</t>
  </si>
  <si>
    <t>การเสนอเพื่อพิจารณา</t>
  </si>
  <si>
    <t>อนุมัติผลวันที่</t>
  </si>
  <si>
    <t>เดือน</t>
  </si>
  <si>
    <t>พ.ศ.</t>
  </si>
  <si>
    <t>ผู้อำนวยการสถานศึกษา</t>
  </si>
  <si>
    <t>เข้ารับการประเมิน</t>
  </si>
  <si>
    <t>หัวหน้ากลุ่มบริหารวิชาการ</t>
  </si>
  <si>
    <t>มีนาคม</t>
  </si>
  <si>
    <t>จำนวนนักเรียน เข้ารับการประเมิน</t>
  </si>
  <si>
    <t>ชื่อ - สกุล</t>
  </si>
  <si>
    <t xml:space="preserve">หน่วยที่ </t>
  </si>
  <si>
    <t>วิทยาศาสตร์และเทคโนโลยี</t>
  </si>
  <si>
    <t>นางสาวศจี ธรรมสวัสดิ์</t>
  </si>
  <si>
    <t>รายวิชา</t>
  </si>
  <si>
    <t>รหัสวิชา</t>
  </si>
  <si>
    <t>คอมพิวเตอร์ (เพิ่มเติม)</t>
  </si>
  <si>
    <t>(</t>
  </si>
  <si>
    <t>25 คน</t>
  </si>
  <si>
    <t>ผู้ตรวจทาน</t>
  </si>
  <si>
    <t>(                                            )</t>
  </si>
  <si>
    <t>............/...................../...............</t>
  </si>
  <si>
    <r>
      <t xml:space="preserve"> </t>
    </r>
    <r>
      <rPr>
        <sz val="16"/>
        <color rgb="FFFF0000"/>
        <rFont val="TH SarabunPSK"/>
        <family val="2"/>
      </rPr>
      <t>25 คน</t>
    </r>
  </si>
  <si>
    <t>นางจินดา ศิริวงศ์</t>
  </si>
  <si>
    <t>นางสาวพรรณนภา พันธ์โท</t>
  </si>
  <si>
    <t>นางสุนิพา ไชยหงษ์</t>
  </si>
  <si>
    <t>ตัวชี้วัด</t>
  </si>
  <si>
    <t>คะแนนปลายปี</t>
  </si>
  <si>
    <t>คะแนนสอบกลางปี</t>
  </si>
  <si>
    <t>รวมคะแนนสอบ</t>
  </si>
  <si>
    <t>- 11 -</t>
  </si>
  <si>
    <t>- 12 -</t>
  </si>
  <si>
    <t>- 13 -</t>
  </si>
  <si>
    <t>- 14 -</t>
  </si>
  <si>
    <t>- 15 -</t>
  </si>
  <si>
    <t>ว 11201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</si>
</sst>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;[Red]0"/>
    <numFmt numFmtId="166" formatCode="[$-1000000]0\ 0000\ 00000\ 00\ 0"/>
  </numFmts>
  <fonts count="30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Tahoma"/>
      <family val="2"/>
      <charset val="22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2"/>
      <color rgb="FFFF0000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3"/>
      <color theme="1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2"/>
      <color indexed="8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3"/>
      <color theme="1"/>
      <name val="TH SarabunPSK"/>
      <family val="2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5"/>
      <name val="TH SarabunPSK"/>
      <family val="2"/>
    </font>
    <font>
      <sz val="15"/>
      <color theme="1"/>
      <name val="TH SarabunPSK"/>
      <family val="2"/>
    </font>
    <font>
      <b/>
      <sz val="12"/>
      <name val="Wingdings 2"/>
      <family val="1"/>
      <charset val="2"/>
    </font>
    <font>
      <b/>
      <sz val="14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202">
    <xf numFmtId="0" fontId="0" fillId="0" borderId="0" xfId="0"/>
    <xf numFmtId="0" fontId="6" fillId="0" borderId="5" xfId="0" applyFont="1" applyFill="1" applyBorder="1" applyAlignment="1">
      <alignment vertical="center" shrinkToFit="1"/>
    </xf>
    <xf numFmtId="0" fontId="7" fillId="0" borderId="0" xfId="0" applyFont="1" applyFill="1" applyAlignment="1">
      <alignment horizontal="center" vertical="center" shrinkToFit="1"/>
    </xf>
    <xf numFmtId="0" fontId="6" fillId="0" borderId="8" xfId="0" applyFont="1" applyFill="1" applyBorder="1" applyAlignment="1">
      <alignment shrinkToFit="1"/>
    </xf>
    <xf numFmtId="0" fontId="6" fillId="0" borderId="8" xfId="0" applyFont="1" applyFill="1" applyBorder="1" applyAlignment="1">
      <alignment vertical="center" shrinkToFit="1"/>
    </xf>
    <xf numFmtId="0" fontId="7" fillId="0" borderId="14" xfId="0" applyFont="1" applyFill="1" applyBorder="1" applyAlignment="1">
      <alignment horizontal="center" vertical="center" shrinkToFit="1"/>
    </xf>
    <xf numFmtId="1" fontId="6" fillId="0" borderId="14" xfId="0" applyNumberFormat="1" applyFont="1" applyFill="1" applyBorder="1" applyAlignment="1">
      <alignment horizontal="center" vertical="center" shrinkToFit="1"/>
    </xf>
    <xf numFmtId="0" fontId="9" fillId="0" borderId="14" xfId="0" applyFont="1" applyFill="1" applyBorder="1" applyAlignment="1">
      <alignment horizontal="center"/>
    </xf>
    <xf numFmtId="1" fontId="9" fillId="0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center" textRotation="90" shrinkToFit="1"/>
    </xf>
    <xf numFmtId="0" fontId="9" fillId="0" borderId="14" xfId="0" applyFont="1" applyFill="1" applyBorder="1"/>
    <xf numFmtId="0" fontId="12" fillId="0" borderId="0" xfId="0" applyFont="1" applyFill="1" applyAlignment="1">
      <alignment horizontal="center" vertical="center" shrinkToFit="1"/>
    </xf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/>
    </xf>
    <xf numFmtId="49" fontId="8" fillId="0" borderId="14" xfId="0" applyNumberFormat="1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/>
    <xf numFmtId="0" fontId="8" fillId="0" borderId="14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8" fillId="0" borderId="11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shrinkToFit="1"/>
    </xf>
    <xf numFmtId="0" fontId="8" fillId="0" borderId="5" xfId="0" applyFont="1" applyFill="1" applyBorder="1"/>
    <xf numFmtId="0" fontId="5" fillId="0" borderId="11" xfId="0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 vertical="center" shrinkToFit="1"/>
    </xf>
    <xf numFmtId="1" fontId="7" fillId="0" borderId="0" xfId="0" applyNumberFormat="1" applyFont="1" applyFill="1" applyAlignment="1">
      <alignment horizontal="center" vertical="center" shrinkToFit="1"/>
    </xf>
    <xf numFmtId="49" fontId="19" fillId="0" borderId="0" xfId="0" applyNumberFormat="1" applyFont="1" applyFill="1" applyBorder="1" applyAlignment="1">
      <alignment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21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 shrinkToFit="1"/>
    </xf>
    <xf numFmtId="0" fontId="19" fillId="0" borderId="0" xfId="0" applyFont="1" applyFill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1" fontId="24" fillId="0" borderId="1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166" fontId="9" fillId="0" borderId="1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5" fillId="0" borderId="0" xfId="0" applyFont="1" applyFill="1"/>
    <xf numFmtId="0" fontId="20" fillId="0" borderId="0" xfId="0" applyFont="1" applyFill="1"/>
    <xf numFmtId="0" fontId="20" fillId="0" borderId="8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6" fontId="9" fillId="0" borderId="10" xfId="0" applyNumberFormat="1" applyFont="1" applyFill="1" applyBorder="1" applyAlignment="1">
      <alignment horizontal="left" vertical="center"/>
    </xf>
    <xf numFmtId="49" fontId="9" fillId="0" borderId="10" xfId="0" applyNumberFormat="1" applyFont="1" applyFill="1" applyBorder="1" applyAlignment="1">
      <alignment horizontal="left" vertical="center"/>
    </xf>
    <xf numFmtId="0" fontId="20" fillId="0" borderId="11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9" fillId="0" borderId="5" xfId="0" applyFont="1" applyBorder="1" applyAlignment="1">
      <alignment horizontal="center"/>
    </xf>
    <xf numFmtId="0" fontId="26" fillId="0" borderId="5" xfId="0" applyFont="1" applyBorder="1" applyAlignment="1">
      <alignment vertic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26" fillId="0" borderId="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6" fillId="0" borderId="14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vertical="center"/>
    </xf>
    <xf numFmtId="164" fontId="11" fillId="0" borderId="14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165" fontId="11" fillId="0" borderId="14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textRotation="90" shrinkToFit="1"/>
    </xf>
    <xf numFmtId="0" fontId="27" fillId="0" borderId="14" xfId="0" applyFont="1" applyFill="1" applyBorder="1" applyAlignment="1">
      <alignment horizontal="center" vertical="center" shrinkToFit="1"/>
    </xf>
    <xf numFmtId="0" fontId="28" fillId="0" borderId="14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14" xfId="0" applyFont="1" applyFill="1" applyBorder="1" applyAlignment="1">
      <alignment horizontal="center" vertical="center" shrinkToFit="1"/>
    </xf>
    <xf numFmtId="0" fontId="28" fillId="0" borderId="3" xfId="0" applyFont="1" applyFill="1" applyBorder="1" applyAlignment="1">
      <alignment horizontal="center" vertical="center" shrinkToFit="1"/>
    </xf>
    <xf numFmtId="0" fontId="11" fillId="0" borderId="14" xfId="0" applyNumberFormat="1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 shrinkToFit="1"/>
    </xf>
    <xf numFmtId="0" fontId="8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5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64" fontId="29" fillId="0" borderId="0" xfId="0" applyNumberFormat="1" applyFont="1" applyFill="1" applyAlignment="1">
      <alignment horizontal="center" vertical="center"/>
    </xf>
    <xf numFmtId="0" fontId="29" fillId="0" borderId="11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6" fontId="23" fillId="0" borderId="14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shrinkToFit="1"/>
    </xf>
    <xf numFmtId="0" fontId="6" fillId="0" borderId="2" xfId="0" applyFont="1" applyFill="1" applyBorder="1" applyAlignment="1">
      <alignment horizontal="center" shrinkToFit="1"/>
    </xf>
    <xf numFmtId="0" fontId="6" fillId="0" borderId="1" xfId="0" applyFont="1" applyFill="1" applyBorder="1" applyAlignment="1">
      <alignment horizont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>
      <alignment horizontal="center" vertical="center" shrinkToFit="1"/>
    </xf>
    <xf numFmtId="0" fontId="10" fillId="0" borderId="14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textRotation="90"/>
    </xf>
    <xf numFmtId="0" fontId="14" fillId="0" borderId="8" xfId="0" applyFont="1" applyFill="1" applyBorder="1" applyAlignment="1">
      <alignment horizontal="center" textRotation="90"/>
    </xf>
    <xf numFmtId="0" fontId="14" fillId="0" borderId="11" xfId="0" applyFont="1" applyFill="1" applyBorder="1" applyAlignment="1">
      <alignment horizontal="center" textRotation="90"/>
    </xf>
    <xf numFmtId="0" fontId="8" fillId="0" borderId="5" xfId="0" applyFont="1" applyFill="1" applyBorder="1" applyAlignment="1">
      <alignment horizontal="center" textRotation="90"/>
    </xf>
    <xf numFmtId="0" fontId="8" fillId="0" borderId="8" xfId="0" applyFont="1" applyFill="1" applyBorder="1" applyAlignment="1">
      <alignment horizontal="center" textRotation="90"/>
    </xf>
    <xf numFmtId="0" fontId="8" fillId="0" borderId="11" xfId="0" applyFont="1" applyFill="1" applyBorder="1" applyAlignment="1">
      <alignment horizontal="center" textRotation="90"/>
    </xf>
    <xf numFmtId="49" fontId="7" fillId="0" borderId="13" xfId="0" applyNumberFormat="1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textRotation="90" wrapText="1"/>
    </xf>
    <xf numFmtId="0" fontId="8" fillId="0" borderId="14" xfId="0" applyFont="1" applyBorder="1" applyAlignment="1">
      <alignment horizontal="center" textRotation="90" wrapText="1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textRotation="90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</cellXfs>
  <cellStyles count="4">
    <cellStyle name="Normal 2" xfId="1" xr:uid="{00000000-0005-0000-0000-000000000000}"/>
    <cellStyle name="ปกติ" xfId="0" builtinId="0"/>
    <cellStyle name="ปกติ 2" xfId="2" xr:uid="{00000000-0005-0000-0000-000002000000}"/>
    <cellStyle name="ปกติ 4" xfId="3" xr:uid="{00000000-0005-0000-0000-000003000000}"/>
  </cellStyles>
  <dxfs count="140"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strike val="0"/>
        <color rgb="FFFF000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0</xdr:row>
      <xdr:rowOff>0</xdr:rowOff>
    </xdr:from>
    <xdr:to>
      <xdr:col>7</xdr:col>
      <xdr:colOff>255270</xdr:colOff>
      <xdr:row>3</xdr:row>
      <xdr:rowOff>0</xdr:rowOff>
    </xdr:to>
    <xdr:pic>
      <xdr:nvPicPr>
        <xdr:cNvPr id="3" name="Picture 91" descr="logo_bangbua2 copy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30830" y="0"/>
          <a:ext cx="731520" cy="82296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66677</xdr:rowOff>
    </xdr:from>
    <xdr:to>
      <xdr:col>22</xdr:col>
      <xdr:colOff>266700</xdr:colOff>
      <xdr:row>15</xdr:row>
      <xdr:rowOff>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6200" y="781052"/>
          <a:ext cx="6477000" cy="25130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1.  รักชาติ  ศาสน์  กษัตริย์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2.  ซื่อสัตย์สุจริต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3.  มีวินัย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4.  ใฝ่เรียนรู้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5.  อยู่อย่างพอเพียง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6.  มุ่งมั่นในการทำงาน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7.  รักความเป็นไทย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8.  มีจิตสาธารณะ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95250</xdr:colOff>
      <xdr:row>18</xdr:row>
      <xdr:rowOff>0</xdr:rowOff>
    </xdr:from>
    <xdr:to>
      <xdr:col>23</xdr:col>
      <xdr:colOff>0</xdr:colOff>
      <xdr:row>35</xdr:row>
      <xdr:rowOff>150813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5250" y="4071938"/>
          <a:ext cx="6477000" cy="3524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ขอบเขตการประเมิน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การอ่านจากสื่อสิ่งพิมพ์ และหรือสื่อประเภทต่าง ๆ ที่ให้ความเพลิดเพลิน ความรู้ ประสบการณ์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และมีประเด็นให้คิดและเขียนบรรยายถ่ายทอดประเด็นที่คิดด้วยภาษาที่ถูกต้องเหมาะสม เช่น อ่านนิยาย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เรื่องสั้น นิทาน นิยายปรัมปรา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 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ตัวชี้วัดความสามารถในการอ่าน คิดวิเคราะห์ และเขียน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1. สามารถอ่านและหาประสบการณ์จากสื่อที่หลากหลาย </a:t>
          </a:r>
          <a:endParaRPr kumimoji="0" lang="en-US" sz="1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2. สามารถจับประเด็นสำคัญ ข้อเท็จจริง ความคิดเห็นเรื่องที่อ่าน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3. สามารถเปรียบเทียบแง่มุมต่าง ๆ เช่น ข้อดี ข้อเสีย ประโยชน์ โทษ ความเหมาะสม ไม่เหมาะสม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4. สามารถแสดงความคิดเห็นต่อเรื่องที่อ่าน โดยมีเหตุผลประกอบ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5. สามารถอ่านถ่ายทอดความคิดเห็นความรู้สึกจากเรื่องที่อ่านโดยการเขียน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R46"/>
  <sheetViews>
    <sheetView tabSelected="1" view="pageLayout" zoomScaleNormal="120" workbookViewId="0">
      <selection activeCell="H29" sqref="H29"/>
    </sheetView>
  </sheetViews>
  <sheetFormatPr defaultColWidth="9.21875" defaultRowHeight="16.8"/>
  <cols>
    <col min="1" max="1" width="1.33203125" style="67" customWidth="1"/>
    <col min="2" max="2" width="16.77734375" style="67" customWidth="1"/>
    <col min="3" max="3" width="9.109375" style="67" customWidth="1"/>
    <col min="4" max="14" width="4.77734375" style="67" customWidth="1"/>
    <col min="15" max="15" width="9.6640625" style="67" customWidth="1"/>
    <col min="16" max="16" width="6.77734375" style="67" customWidth="1"/>
    <col min="17" max="16384" width="9.21875" style="67"/>
  </cols>
  <sheetData>
    <row r="1" spans="2:15" s="51" customFormat="1" ht="21.6" customHeight="1"/>
    <row r="2" spans="2:15" s="51" customFormat="1" ht="21.6" customHeight="1">
      <c r="N2" s="130" t="s">
        <v>17</v>
      </c>
      <c r="O2" s="130"/>
    </row>
    <row r="3" spans="2:15" s="51" customFormat="1" ht="21.6" customHeight="1">
      <c r="O3" s="52"/>
    </row>
    <row r="4" spans="2:15" s="51" customFormat="1" ht="21.6" customHeight="1">
      <c r="B4" s="113" t="s">
        <v>70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15" s="51" customFormat="1" ht="21.6" customHeight="1">
      <c r="B5" s="113" t="s">
        <v>71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2:15" s="51" customFormat="1" ht="21.6" customHeight="1">
      <c r="B6" s="113" t="s">
        <v>72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2:15" s="51" customFormat="1" ht="21.6" customHeight="1">
      <c r="B7" s="113" t="s">
        <v>73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15" s="51" customFormat="1" ht="21" customHeight="1">
      <c r="C8" s="114" t="s">
        <v>74</v>
      </c>
      <c r="D8" s="114"/>
      <c r="E8" s="114"/>
      <c r="F8" s="114"/>
      <c r="G8" s="107">
        <v>1</v>
      </c>
      <c r="H8" s="53" t="s">
        <v>75</v>
      </c>
      <c r="I8" s="108">
        <v>1</v>
      </c>
      <c r="J8" s="114" t="s">
        <v>76</v>
      </c>
      <c r="K8" s="114"/>
      <c r="L8" s="114">
        <v>2565</v>
      </c>
      <c r="M8" s="114"/>
    </row>
    <row r="9" spans="2:15" s="51" customFormat="1" ht="18.75" customHeight="1">
      <c r="B9" s="54" t="s">
        <v>77</v>
      </c>
      <c r="C9" s="137" t="s">
        <v>104</v>
      </c>
      <c r="D9" s="137"/>
      <c r="E9" s="137"/>
      <c r="F9" s="137"/>
      <c r="G9" s="137"/>
      <c r="H9" s="55"/>
      <c r="I9" s="55"/>
      <c r="J9" s="56"/>
      <c r="K9" s="56"/>
      <c r="L9" s="56"/>
    </row>
    <row r="10" spans="2:15" s="77" customFormat="1" ht="18.75" customHeight="1">
      <c r="B10" s="78" t="s">
        <v>106</v>
      </c>
      <c r="C10" s="138" t="s">
        <v>108</v>
      </c>
      <c r="D10" s="138"/>
      <c r="E10" s="138"/>
      <c r="F10" s="138"/>
      <c r="G10" s="138"/>
      <c r="H10" s="139" t="s">
        <v>107</v>
      </c>
      <c r="I10" s="139"/>
      <c r="J10" s="79"/>
      <c r="K10" s="199" t="s">
        <v>127</v>
      </c>
      <c r="L10" s="199"/>
    </row>
    <row r="11" spans="2:15" s="51" customFormat="1" ht="21" customHeight="1">
      <c r="B11" s="54" t="s">
        <v>11</v>
      </c>
      <c r="C11" s="108">
        <v>40</v>
      </c>
      <c r="D11" s="55" t="s">
        <v>78</v>
      </c>
      <c r="E11" s="55"/>
      <c r="F11" s="56"/>
      <c r="G11" s="55"/>
      <c r="H11" s="55" t="s">
        <v>79</v>
      </c>
      <c r="I11" s="55"/>
      <c r="J11" s="56"/>
      <c r="K11" s="56"/>
      <c r="L11" s="109">
        <v>1</v>
      </c>
      <c r="M11" s="57" t="s">
        <v>80</v>
      </c>
      <c r="N11" s="57"/>
    </row>
    <row r="12" spans="2:15" s="59" customFormat="1" ht="21" customHeight="1">
      <c r="B12" s="58" t="s">
        <v>81</v>
      </c>
      <c r="C12" s="137" t="s">
        <v>105</v>
      </c>
      <c r="D12" s="137"/>
      <c r="E12" s="137"/>
      <c r="F12" s="137"/>
      <c r="G12" s="137"/>
      <c r="H12" s="136"/>
      <c r="I12" s="136"/>
      <c r="J12" s="136"/>
      <c r="K12" s="136"/>
      <c r="L12" s="136"/>
      <c r="M12" s="136"/>
      <c r="N12" s="136"/>
      <c r="O12" s="136"/>
    </row>
    <row r="13" spans="2:15" s="59" customFormat="1" ht="21" customHeight="1">
      <c r="B13" s="58" t="s">
        <v>82</v>
      </c>
      <c r="C13" s="138" t="s">
        <v>105</v>
      </c>
      <c r="D13" s="138"/>
      <c r="E13" s="138"/>
      <c r="F13" s="138"/>
      <c r="G13" s="138"/>
      <c r="H13" s="140"/>
      <c r="I13" s="140"/>
      <c r="J13" s="140"/>
      <c r="K13" s="138"/>
      <c r="L13" s="140"/>
      <c r="M13" s="140"/>
      <c r="N13" s="140"/>
      <c r="O13" s="140"/>
    </row>
    <row r="14" spans="2:15" s="51" customFormat="1" ht="21" customHeight="1">
      <c r="B14" s="60" t="s">
        <v>83</v>
      </c>
      <c r="C14" s="119" t="s">
        <v>6</v>
      </c>
      <c r="D14" s="119"/>
      <c r="E14" s="119"/>
      <c r="F14" s="119"/>
      <c r="G14" s="119"/>
      <c r="H14" s="119"/>
      <c r="I14" s="119"/>
      <c r="J14" s="119"/>
      <c r="K14" s="120" t="s">
        <v>12</v>
      </c>
      <c r="L14" s="121"/>
      <c r="M14" s="121"/>
      <c r="N14" s="121"/>
      <c r="O14" s="122"/>
    </row>
    <row r="15" spans="2:15" s="51" customFormat="1" ht="21" customHeight="1">
      <c r="B15" s="61" t="s">
        <v>114</v>
      </c>
      <c r="C15" s="119" t="s">
        <v>84</v>
      </c>
      <c r="D15" s="119"/>
      <c r="E15" s="119"/>
      <c r="F15" s="119"/>
      <c r="G15" s="119"/>
      <c r="H15" s="119"/>
      <c r="I15" s="119"/>
      <c r="J15" s="119"/>
      <c r="K15" s="123"/>
      <c r="L15" s="124"/>
      <c r="M15" s="124"/>
      <c r="N15" s="124"/>
      <c r="O15" s="125"/>
    </row>
    <row r="16" spans="2:15" s="51" customFormat="1" ht="21" customHeight="1">
      <c r="B16" s="62" t="s">
        <v>98</v>
      </c>
      <c r="C16" s="63">
        <v>4</v>
      </c>
      <c r="D16" s="63">
        <v>3.5</v>
      </c>
      <c r="E16" s="63">
        <v>3</v>
      </c>
      <c r="F16" s="63">
        <v>2.5</v>
      </c>
      <c r="G16" s="63">
        <v>2</v>
      </c>
      <c r="H16" s="63">
        <v>1.5</v>
      </c>
      <c r="I16" s="63">
        <v>1</v>
      </c>
      <c r="J16" s="63">
        <v>0</v>
      </c>
      <c r="K16" s="126"/>
      <c r="L16" s="127"/>
      <c r="M16" s="127"/>
      <c r="N16" s="127"/>
      <c r="O16" s="128"/>
    </row>
    <row r="17" spans="2:18" s="51" customFormat="1" ht="21" customHeight="1">
      <c r="B17" s="110" t="s">
        <v>110</v>
      </c>
      <c r="C17" s="63">
        <f>บันทึกผลการประเมินรายวิชา!Q51</f>
        <v>0</v>
      </c>
      <c r="D17" s="63">
        <f>บันทึกผลการประเมินรายวิชา!Q52</f>
        <v>0</v>
      </c>
      <c r="E17" s="63">
        <f>บันทึกผลการประเมินรายวิชา!Q53</f>
        <v>0</v>
      </c>
      <c r="F17" s="63">
        <f>บันทึกผลการประเมินรายวิชา!Q54</f>
        <v>0</v>
      </c>
      <c r="G17" s="63">
        <f>บันทึกผลการประเมินรายวิชา!Q55</f>
        <v>0</v>
      </c>
      <c r="H17" s="63">
        <f>บันทึกผลการประเมินรายวิชา!Q56</f>
        <v>0</v>
      </c>
      <c r="I17" s="63">
        <f>บันทึกผลการประเมินรายวิชา!Q57</f>
        <v>0</v>
      </c>
      <c r="J17" s="63">
        <f>บันทึกผลการประเมินรายวิชา!Q58</f>
        <v>40</v>
      </c>
      <c r="K17" s="116"/>
      <c r="L17" s="117"/>
      <c r="M17" s="117"/>
      <c r="N17" s="117"/>
      <c r="O17" s="118"/>
    </row>
    <row r="18" spans="2:18" s="51" customFormat="1" ht="21" customHeight="1"/>
    <row r="19" spans="2:18" s="51" customFormat="1" ht="21" customHeight="1">
      <c r="B19" s="120" t="s">
        <v>85</v>
      </c>
      <c r="C19" s="122"/>
      <c r="D19" s="129" t="s">
        <v>101</v>
      </c>
      <c r="E19" s="129"/>
      <c r="F19" s="129"/>
      <c r="G19" s="116" t="s">
        <v>86</v>
      </c>
      <c r="H19" s="117"/>
      <c r="I19" s="117"/>
      <c r="J19" s="117"/>
      <c r="K19" s="117"/>
      <c r="L19" s="117"/>
      <c r="M19" s="117"/>
      <c r="N19" s="118"/>
      <c r="O19" s="119" t="s">
        <v>12</v>
      </c>
    </row>
    <row r="20" spans="2:18" s="51" customFormat="1" ht="21" customHeight="1">
      <c r="B20" s="123"/>
      <c r="C20" s="125"/>
      <c r="D20" s="129"/>
      <c r="E20" s="129"/>
      <c r="F20" s="129"/>
      <c r="G20" s="116" t="s">
        <v>87</v>
      </c>
      <c r="H20" s="117"/>
      <c r="I20" s="117"/>
      <c r="J20" s="117"/>
      <c r="K20" s="117"/>
      <c r="L20" s="117"/>
      <c r="M20" s="117"/>
      <c r="N20" s="118"/>
      <c r="O20" s="119"/>
    </row>
    <row r="21" spans="2:18" s="51" customFormat="1" ht="21" customHeight="1">
      <c r="B21" s="126"/>
      <c r="C21" s="128"/>
      <c r="D21" s="129"/>
      <c r="E21" s="129"/>
      <c r="F21" s="129"/>
      <c r="G21" s="119" t="s">
        <v>13</v>
      </c>
      <c r="H21" s="119"/>
      <c r="I21" s="119" t="s">
        <v>14</v>
      </c>
      <c r="J21" s="119"/>
      <c r="K21" s="119" t="s">
        <v>15</v>
      </c>
      <c r="L21" s="119"/>
      <c r="M21" s="119" t="s">
        <v>16</v>
      </c>
      <c r="N21" s="119"/>
      <c r="O21" s="119"/>
      <c r="P21" s="57"/>
      <c r="Q21" s="57"/>
      <c r="R21" s="57"/>
    </row>
    <row r="22" spans="2:18" s="51" customFormat="1" ht="21" customHeight="1">
      <c r="B22" s="119" t="s">
        <v>88</v>
      </c>
      <c r="C22" s="119"/>
      <c r="D22" s="135" t="s">
        <v>110</v>
      </c>
      <c r="E22" s="135"/>
      <c r="F22" s="135"/>
      <c r="G22" s="115">
        <f>คุณลักษณะอันพึงประสงค์!K53</f>
        <v>0</v>
      </c>
      <c r="H22" s="115"/>
      <c r="I22" s="115">
        <f>คุณลักษณะอันพึงประสงค์!K54</f>
        <v>0</v>
      </c>
      <c r="J22" s="115"/>
      <c r="K22" s="115">
        <f>คุณลักษณะอันพึงประสงค์!K55</f>
        <v>0</v>
      </c>
      <c r="L22" s="115"/>
      <c r="M22" s="115">
        <f>คุณลักษณะอันพึงประสงค์!K56</f>
        <v>40</v>
      </c>
      <c r="N22" s="115"/>
      <c r="O22" s="64"/>
    </row>
    <row r="23" spans="2:18" s="51" customFormat="1" ht="21" customHeight="1">
      <c r="B23" s="119" t="s">
        <v>5</v>
      </c>
      <c r="C23" s="119"/>
      <c r="D23" s="132" t="s">
        <v>110</v>
      </c>
      <c r="E23" s="133"/>
      <c r="F23" s="134"/>
      <c r="G23" s="115">
        <f>'อ่าน คิดวิเคราะห์ เขียน'!L53</f>
        <v>0</v>
      </c>
      <c r="H23" s="115"/>
      <c r="I23" s="115">
        <f>'อ่าน คิดวิเคราะห์ เขียน'!L54</f>
        <v>0</v>
      </c>
      <c r="J23" s="115"/>
      <c r="K23" s="115">
        <f>'อ่าน คิดวิเคราะห์ เขียน'!L55</f>
        <v>0</v>
      </c>
      <c r="L23" s="115"/>
      <c r="M23" s="115">
        <f>'อ่าน คิดวิเคราะห์ เขียน'!L56</f>
        <v>40</v>
      </c>
      <c r="N23" s="115"/>
      <c r="O23" s="64"/>
    </row>
    <row r="24" spans="2:18" s="51" customFormat="1" ht="21" customHeight="1">
      <c r="B24" s="54" t="s">
        <v>89</v>
      </c>
    </row>
    <row r="25" spans="2:18" s="51" customFormat="1" ht="21" customHeight="1">
      <c r="C25" s="51" t="s">
        <v>90</v>
      </c>
      <c r="K25" s="57"/>
      <c r="L25" s="57" t="s">
        <v>81</v>
      </c>
    </row>
    <row r="26" spans="2:18" s="59" customFormat="1" ht="21" customHeight="1">
      <c r="E26" s="200" t="s">
        <v>105</v>
      </c>
      <c r="F26" s="200"/>
      <c r="G26" s="200"/>
      <c r="H26" s="200"/>
      <c r="I26" s="200"/>
      <c r="J26" s="200"/>
      <c r="K26" s="200"/>
    </row>
    <row r="27" spans="2:18" s="59" customFormat="1" ht="21" customHeight="1">
      <c r="C27" s="59" t="s">
        <v>90</v>
      </c>
      <c r="E27" s="108"/>
      <c r="F27" s="108"/>
      <c r="G27" s="108"/>
      <c r="H27" s="108"/>
      <c r="I27" s="108"/>
      <c r="J27" s="108"/>
      <c r="K27" s="201"/>
      <c r="L27" s="65" t="s">
        <v>91</v>
      </c>
    </row>
    <row r="28" spans="2:18" s="59" customFormat="1" ht="21" customHeight="1">
      <c r="E28" s="200" t="s">
        <v>115</v>
      </c>
      <c r="F28" s="200"/>
      <c r="G28" s="200"/>
      <c r="H28" s="200"/>
      <c r="I28" s="200"/>
      <c r="J28" s="200"/>
      <c r="K28" s="200"/>
    </row>
    <row r="29" spans="2:18" s="59" customFormat="1" ht="21" customHeight="1">
      <c r="C29" s="59" t="s">
        <v>90</v>
      </c>
      <c r="K29" s="65"/>
      <c r="L29" s="65" t="s">
        <v>92</v>
      </c>
    </row>
    <row r="30" spans="2:18" s="59" customFormat="1" ht="21" customHeight="1">
      <c r="E30" s="131" t="s">
        <v>105</v>
      </c>
      <c r="F30" s="131"/>
      <c r="G30" s="131"/>
      <c r="H30" s="131"/>
      <c r="I30" s="131"/>
      <c r="J30" s="131"/>
      <c r="K30" s="131"/>
    </row>
    <row r="31" spans="2:18" s="51" customFormat="1" ht="21" customHeight="1">
      <c r="B31" s="54" t="s">
        <v>93</v>
      </c>
    </row>
    <row r="32" spans="2:18" s="51" customFormat="1" ht="21" customHeight="1">
      <c r="C32" s="51" t="s">
        <v>90</v>
      </c>
    </row>
    <row r="33" spans="3:12" s="51" customFormat="1" ht="21" customHeight="1">
      <c r="E33" s="114" t="s">
        <v>116</v>
      </c>
      <c r="F33" s="114"/>
      <c r="G33" s="114"/>
      <c r="H33" s="114"/>
      <c r="I33" s="114"/>
      <c r="J33" s="114"/>
      <c r="K33" s="114"/>
    </row>
    <row r="34" spans="3:12" s="51" customFormat="1" ht="21" customHeight="1">
      <c r="D34" s="114" t="s">
        <v>99</v>
      </c>
      <c r="E34" s="114"/>
      <c r="F34" s="114"/>
      <c r="G34" s="114"/>
      <c r="H34" s="114"/>
      <c r="I34" s="114"/>
      <c r="J34" s="114"/>
      <c r="K34" s="114"/>
      <c r="L34" s="114"/>
    </row>
    <row r="35" spans="3:12" s="59" customFormat="1" ht="21" customHeight="1">
      <c r="C35" s="59" t="s">
        <v>94</v>
      </c>
      <c r="E35" s="59">
        <v>31</v>
      </c>
      <c r="F35" s="59" t="s">
        <v>95</v>
      </c>
      <c r="G35" s="131" t="s">
        <v>100</v>
      </c>
      <c r="H35" s="131"/>
      <c r="I35" s="59" t="s">
        <v>96</v>
      </c>
      <c r="J35" s="136">
        <v>2566</v>
      </c>
      <c r="K35" s="136"/>
    </row>
    <row r="36" spans="3:12" s="51" customFormat="1" ht="21" customHeight="1">
      <c r="C36" s="51" t="s">
        <v>90</v>
      </c>
    </row>
    <row r="37" spans="3:12" s="51" customFormat="1" ht="21" customHeight="1">
      <c r="E37" s="114" t="s">
        <v>117</v>
      </c>
      <c r="F37" s="114"/>
      <c r="G37" s="114"/>
      <c r="H37" s="114"/>
      <c r="I37" s="114"/>
      <c r="J37" s="114"/>
      <c r="K37" s="114"/>
    </row>
    <row r="38" spans="3:12" s="51" customFormat="1" ht="21" customHeight="1">
      <c r="D38" s="114" t="s">
        <v>97</v>
      </c>
      <c r="E38" s="114"/>
      <c r="F38" s="114"/>
      <c r="G38" s="114"/>
      <c r="H38" s="114"/>
      <c r="I38" s="114"/>
      <c r="J38" s="114"/>
      <c r="K38" s="114"/>
      <c r="L38" s="114"/>
    </row>
    <row r="39" spans="3:12" s="51" customFormat="1" ht="27" customHeight="1"/>
    <row r="40" spans="3:12" s="66" customFormat="1" ht="27" customHeight="1"/>
    <row r="41" spans="3:12" s="66" customFormat="1" ht="27" customHeight="1"/>
    <row r="42" spans="3:12" s="66" customFormat="1" ht="27" customHeight="1"/>
    <row r="43" spans="3:12" s="66" customFormat="1" ht="27" customHeight="1"/>
    <row r="44" spans="3:12" s="66" customFormat="1" ht="27" customHeight="1"/>
    <row r="45" spans="3:12" s="66" customFormat="1" ht="27" customHeight="1"/>
    <row r="46" spans="3:12" s="66" customFormat="1" ht="27" customHeight="1"/>
  </sheetData>
  <mergeCells count="52">
    <mergeCell ref="C9:G9"/>
    <mergeCell ref="C10:G10"/>
    <mergeCell ref="K10:L10"/>
    <mergeCell ref="H10:I10"/>
    <mergeCell ref="B23:C23"/>
    <mergeCell ref="I23:J23"/>
    <mergeCell ref="K23:L23"/>
    <mergeCell ref="B22:C22"/>
    <mergeCell ref="C14:J14"/>
    <mergeCell ref="C12:G12"/>
    <mergeCell ref="H12:J12"/>
    <mergeCell ref="K12:O12"/>
    <mergeCell ref="C13:G13"/>
    <mergeCell ref="H13:J13"/>
    <mergeCell ref="K13:O13"/>
    <mergeCell ref="M21:N21"/>
    <mergeCell ref="E37:K37"/>
    <mergeCell ref="D38:L38"/>
    <mergeCell ref="D34:L34"/>
    <mergeCell ref="G35:H35"/>
    <mergeCell ref="J35:K35"/>
    <mergeCell ref="N2:O2"/>
    <mergeCell ref="E26:K26"/>
    <mergeCell ref="E28:K28"/>
    <mergeCell ref="E30:K30"/>
    <mergeCell ref="E33:K33"/>
    <mergeCell ref="D23:F23"/>
    <mergeCell ref="G23:H23"/>
    <mergeCell ref="D22:F22"/>
    <mergeCell ref="M23:N23"/>
    <mergeCell ref="G22:H22"/>
    <mergeCell ref="I22:J22"/>
    <mergeCell ref="O19:O21"/>
    <mergeCell ref="G20:N20"/>
    <mergeCell ref="G21:H21"/>
    <mergeCell ref="I21:J21"/>
    <mergeCell ref="K21:L21"/>
    <mergeCell ref="M22:N22"/>
    <mergeCell ref="K17:O17"/>
    <mergeCell ref="C15:J15"/>
    <mergeCell ref="K14:O16"/>
    <mergeCell ref="B19:C21"/>
    <mergeCell ref="D19:F21"/>
    <mergeCell ref="G19:N19"/>
    <mergeCell ref="K22:L22"/>
    <mergeCell ref="B4:O4"/>
    <mergeCell ref="B5:O5"/>
    <mergeCell ref="B6:O6"/>
    <mergeCell ref="B7:O7"/>
    <mergeCell ref="C8:F8"/>
    <mergeCell ref="J8:K8"/>
    <mergeCell ref="L8:M8"/>
  </mergeCells>
  <phoneticPr fontId="3" type="noConversion"/>
  <pageMargins left="0.70866141732283505" right="0.31496062992126" top="0.27559055118110198" bottom="0.31496062992126" header="0.31496062992126" footer="0.31496062992126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O45"/>
  <sheetViews>
    <sheetView view="pageLayout" zoomScaleNormal="120" workbookViewId="0">
      <selection activeCell="F42" sqref="F42:O42"/>
    </sheetView>
  </sheetViews>
  <sheetFormatPr defaultColWidth="1.77734375" defaultRowHeight="16.5" customHeight="1"/>
  <cols>
    <col min="1" max="1" width="4.6640625" style="36" customWidth="1"/>
    <col min="2" max="2" width="8.6640625" style="36" customWidth="1"/>
    <col min="3" max="5" width="15.6640625" style="36" customWidth="1"/>
    <col min="6" max="15" width="3.109375" style="36" customWidth="1"/>
    <col min="16" max="16384" width="1.77734375" style="36"/>
  </cols>
  <sheetData>
    <row r="1" spans="1:15" ht="26.25" customHeight="1">
      <c r="A1" s="142" t="s">
        <v>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ht="22.8" customHeight="1">
      <c r="A2" s="145" t="s">
        <v>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22.8" customHeight="1">
      <c r="A3" s="143" t="s">
        <v>0</v>
      </c>
      <c r="B3" s="144" t="s">
        <v>3</v>
      </c>
      <c r="C3" s="144" t="s">
        <v>1</v>
      </c>
      <c r="D3" s="146" t="s">
        <v>102</v>
      </c>
      <c r="E3" s="147"/>
      <c r="F3" s="145" t="s">
        <v>12</v>
      </c>
      <c r="G3" s="145"/>
      <c r="H3" s="145"/>
      <c r="I3" s="145"/>
      <c r="J3" s="145"/>
      <c r="K3" s="145"/>
      <c r="L3" s="145"/>
      <c r="M3" s="145"/>
      <c r="N3" s="145"/>
      <c r="O3" s="145"/>
    </row>
    <row r="4" spans="1:15" ht="49.8" customHeight="1">
      <c r="A4" s="143"/>
      <c r="B4" s="144"/>
      <c r="C4" s="144"/>
      <c r="D4" s="148"/>
      <c r="E4" s="149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15.75" customHeight="1">
      <c r="A5" s="143"/>
      <c r="B5" s="144"/>
      <c r="C5" s="144"/>
      <c r="D5" s="150"/>
      <c r="E5" s="151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ht="15.75" customHeight="1">
      <c r="A6" s="37">
        <v>1</v>
      </c>
      <c r="B6" s="38"/>
      <c r="C6" s="40"/>
      <c r="D6" s="39"/>
      <c r="E6" s="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1:15" ht="15.75" customHeight="1">
      <c r="A7" s="37">
        <v>2</v>
      </c>
      <c r="B7" s="38"/>
      <c r="C7" s="40"/>
      <c r="D7" s="39"/>
      <c r="E7" s="41"/>
      <c r="F7" s="141"/>
      <c r="G7" s="141"/>
      <c r="H7" s="141"/>
      <c r="I7" s="141"/>
      <c r="J7" s="141"/>
      <c r="K7" s="141"/>
      <c r="L7" s="141"/>
      <c r="M7" s="141"/>
      <c r="N7" s="141"/>
      <c r="O7" s="141"/>
    </row>
    <row r="8" spans="1:15" ht="15.75" customHeight="1">
      <c r="A8" s="37">
        <v>3</v>
      </c>
      <c r="B8" s="38"/>
      <c r="C8" s="40"/>
      <c r="D8" s="39"/>
      <c r="E8" s="41"/>
      <c r="F8" s="141"/>
      <c r="G8" s="141"/>
      <c r="H8" s="141"/>
      <c r="I8" s="141"/>
      <c r="J8" s="141"/>
      <c r="K8" s="141"/>
      <c r="L8" s="141"/>
      <c r="M8" s="141"/>
      <c r="N8" s="141"/>
      <c r="O8" s="141"/>
    </row>
    <row r="9" spans="1:15" ht="15.75" customHeight="1">
      <c r="A9" s="37">
        <v>4</v>
      </c>
      <c r="B9" s="38"/>
      <c r="C9" s="40"/>
      <c r="D9" s="39"/>
      <c r="E9" s="41"/>
      <c r="F9" s="141"/>
      <c r="G9" s="141"/>
      <c r="H9" s="141"/>
      <c r="I9" s="141"/>
      <c r="J9" s="141"/>
      <c r="K9" s="141"/>
      <c r="L9" s="141"/>
      <c r="M9" s="141"/>
      <c r="N9" s="141"/>
      <c r="O9" s="141"/>
    </row>
    <row r="10" spans="1:15" ht="15.75" customHeight="1">
      <c r="A10" s="37">
        <v>5</v>
      </c>
      <c r="B10" s="38"/>
      <c r="C10" s="40"/>
      <c r="D10" s="50"/>
      <c r="E10" s="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</row>
    <row r="11" spans="1:15" ht="15.75" customHeight="1">
      <c r="A11" s="37">
        <v>6</v>
      </c>
      <c r="B11" s="38"/>
      <c r="C11" s="40"/>
      <c r="D11" s="39"/>
      <c r="E11" s="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</row>
    <row r="12" spans="1:15" ht="15.75" customHeight="1">
      <c r="A12" s="37">
        <v>7</v>
      </c>
      <c r="B12" s="38"/>
      <c r="C12" s="40"/>
      <c r="D12" s="39"/>
      <c r="E12" s="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</row>
    <row r="13" spans="1:15" ht="15.75" customHeight="1">
      <c r="A13" s="37">
        <v>8</v>
      </c>
      <c r="B13" s="38"/>
      <c r="C13" s="40"/>
      <c r="D13" s="39"/>
      <c r="E13" s="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</row>
    <row r="14" spans="1:15" ht="15.75" customHeight="1">
      <c r="A14" s="37">
        <v>9</v>
      </c>
      <c r="B14" s="38"/>
      <c r="C14" s="40"/>
      <c r="D14" s="39"/>
      <c r="E14" s="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</row>
    <row r="15" spans="1:15" ht="15.75" customHeight="1">
      <c r="A15" s="37">
        <v>10</v>
      </c>
      <c r="B15" s="38"/>
      <c r="C15" s="40"/>
      <c r="D15" s="39"/>
      <c r="E15" s="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</row>
    <row r="16" spans="1:15" ht="15.75" customHeight="1">
      <c r="A16" s="37">
        <v>11</v>
      </c>
      <c r="B16" s="38"/>
      <c r="C16" s="40"/>
      <c r="D16" s="39"/>
      <c r="E16" s="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</row>
    <row r="17" spans="1:15" ht="15.75" customHeight="1">
      <c r="A17" s="37">
        <v>12</v>
      </c>
      <c r="B17" s="38"/>
      <c r="C17" s="40"/>
      <c r="D17" s="39"/>
      <c r="E17" s="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</row>
    <row r="18" spans="1:15" ht="15.75" customHeight="1">
      <c r="A18" s="37">
        <v>13</v>
      </c>
      <c r="B18" s="38"/>
      <c r="C18" s="40"/>
      <c r="D18" s="39"/>
      <c r="E18" s="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</row>
    <row r="19" spans="1:15" ht="15.75" customHeight="1">
      <c r="A19" s="37">
        <v>14</v>
      </c>
      <c r="B19" s="38"/>
      <c r="C19" s="40"/>
      <c r="D19" s="39"/>
      <c r="E19" s="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</row>
    <row r="20" spans="1:15" ht="15.75" customHeight="1">
      <c r="A20" s="37">
        <v>15</v>
      </c>
      <c r="B20" s="38"/>
      <c r="C20" s="40"/>
      <c r="D20" s="39"/>
      <c r="E20" s="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</row>
    <row r="21" spans="1:15" ht="15.75" customHeight="1">
      <c r="A21" s="37">
        <v>16</v>
      </c>
      <c r="B21" s="38"/>
      <c r="C21" s="40"/>
      <c r="D21" s="39"/>
      <c r="E21" s="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</row>
    <row r="22" spans="1:15" ht="15.75" customHeight="1">
      <c r="A22" s="37">
        <v>17</v>
      </c>
      <c r="B22" s="38"/>
      <c r="C22" s="40"/>
      <c r="D22" s="39"/>
      <c r="E22" s="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</row>
    <row r="23" spans="1:15" ht="15.75" customHeight="1">
      <c r="A23" s="37">
        <v>18</v>
      </c>
      <c r="B23" s="38"/>
      <c r="C23" s="40"/>
      <c r="D23" s="39"/>
      <c r="E23" s="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</row>
    <row r="24" spans="1:15" ht="15.75" customHeight="1">
      <c r="A24" s="37">
        <v>19</v>
      </c>
      <c r="B24" s="38"/>
      <c r="C24" s="40"/>
      <c r="D24" s="39"/>
      <c r="E24" s="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</row>
    <row r="25" spans="1:15" ht="15.75" customHeight="1">
      <c r="A25" s="37">
        <v>20</v>
      </c>
      <c r="B25" s="38"/>
      <c r="C25" s="40"/>
      <c r="D25" s="39"/>
      <c r="E25" s="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</row>
    <row r="26" spans="1:15" ht="15.75" customHeight="1">
      <c r="A26" s="37">
        <v>21</v>
      </c>
      <c r="B26" s="38"/>
      <c r="C26" s="40"/>
      <c r="D26" s="39"/>
      <c r="E26" s="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</row>
    <row r="27" spans="1:15" ht="15.75" customHeight="1">
      <c r="A27" s="37">
        <v>22</v>
      </c>
      <c r="B27" s="38"/>
      <c r="C27" s="40"/>
      <c r="D27" s="39"/>
      <c r="E27" s="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</row>
    <row r="28" spans="1:15" ht="15.75" customHeight="1">
      <c r="A28" s="37">
        <v>23</v>
      </c>
      <c r="B28" s="38"/>
      <c r="C28" s="40"/>
      <c r="D28" s="39"/>
      <c r="E28" s="42"/>
      <c r="F28" s="141"/>
      <c r="G28" s="141"/>
      <c r="H28" s="141"/>
      <c r="I28" s="141"/>
      <c r="J28" s="141"/>
      <c r="K28" s="141"/>
      <c r="L28" s="141"/>
      <c r="M28" s="141"/>
      <c r="N28" s="141"/>
      <c r="O28" s="141"/>
    </row>
    <row r="29" spans="1:15" ht="15.75" customHeight="1">
      <c r="A29" s="37">
        <v>24</v>
      </c>
      <c r="B29" s="38"/>
      <c r="C29" s="40"/>
      <c r="D29" s="39"/>
      <c r="E29" s="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</row>
    <row r="30" spans="1:15" ht="15.75" customHeight="1">
      <c r="A30" s="37">
        <v>25</v>
      </c>
      <c r="B30" s="38"/>
      <c r="C30" s="40"/>
      <c r="D30" s="39"/>
      <c r="E30" s="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</row>
    <row r="31" spans="1:15" ht="16.5" customHeight="1">
      <c r="A31" s="37">
        <v>26</v>
      </c>
      <c r="B31" s="38"/>
      <c r="C31" s="40"/>
      <c r="D31" s="39"/>
      <c r="E31" s="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</row>
    <row r="32" spans="1:15" ht="16.5" customHeight="1">
      <c r="A32" s="37">
        <v>27</v>
      </c>
      <c r="B32" s="38"/>
      <c r="C32" s="40"/>
      <c r="D32" s="39"/>
      <c r="E32" s="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</row>
    <row r="33" spans="1:15" ht="16.5" customHeight="1">
      <c r="A33" s="37">
        <v>28</v>
      </c>
      <c r="B33" s="38"/>
      <c r="C33" s="40"/>
      <c r="D33" s="39"/>
      <c r="E33" s="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</row>
    <row r="34" spans="1:15" ht="16.5" customHeight="1">
      <c r="A34" s="37">
        <v>29</v>
      </c>
      <c r="B34" s="38"/>
      <c r="C34" s="40"/>
      <c r="D34" s="39"/>
      <c r="E34" s="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</row>
    <row r="35" spans="1:15" ht="16.5" customHeight="1">
      <c r="A35" s="37">
        <v>30</v>
      </c>
      <c r="B35" s="38"/>
      <c r="C35" s="40"/>
      <c r="D35" s="39"/>
      <c r="E35" s="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</row>
    <row r="36" spans="1:15" ht="16.5" customHeight="1">
      <c r="A36" s="37">
        <v>31</v>
      </c>
      <c r="B36" s="38"/>
      <c r="C36" s="40"/>
      <c r="D36" s="39"/>
      <c r="E36" s="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</row>
    <row r="37" spans="1:15" ht="16.5" customHeight="1">
      <c r="A37" s="37">
        <v>32</v>
      </c>
      <c r="B37" s="38"/>
      <c r="C37" s="40"/>
      <c r="D37" s="39"/>
      <c r="E37" s="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</row>
    <row r="38" spans="1:15" ht="16.5" customHeight="1">
      <c r="A38" s="37">
        <v>33</v>
      </c>
      <c r="B38" s="38"/>
      <c r="C38" s="40"/>
      <c r="D38" s="39"/>
      <c r="E38" s="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</row>
    <row r="39" spans="1:15" ht="16.5" customHeight="1">
      <c r="A39" s="37">
        <v>34</v>
      </c>
      <c r="B39" s="38"/>
      <c r="C39" s="40"/>
      <c r="D39" s="39"/>
      <c r="E39" s="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</row>
    <row r="40" spans="1:15" ht="16.5" customHeight="1">
      <c r="A40" s="37">
        <v>35</v>
      </c>
      <c r="B40" s="38"/>
      <c r="C40" s="40"/>
      <c r="D40" s="39"/>
      <c r="E40" s="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</row>
    <row r="41" spans="1:15" ht="16.5" customHeight="1">
      <c r="A41" s="37">
        <v>36</v>
      </c>
      <c r="B41" s="38"/>
      <c r="C41" s="40"/>
      <c r="D41" s="39"/>
      <c r="E41" s="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</row>
    <row r="42" spans="1:15" ht="16.5" customHeight="1">
      <c r="A42" s="37">
        <v>37</v>
      </c>
      <c r="B42" s="38"/>
      <c r="C42" s="40"/>
      <c r="D42" s="39"/>
      <c r="E42" s="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</row>
    <row r="43" spans="1:15" ht="16.5" customHeight="1">
      <c r="A43" s="37">
        <v>38</v>
      </c>
      <c r="B43" s="38"/>
      <c r="C43" s="40"/>
      <c r="D43" s="39"/>
      <c r="E43" s="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</row>
    <row r="44" spans="1:15" ht="16.5" customHeight="1">
      <c r="A44" s="37">
        <v>39</v>
      </c>
      <c r="B44" s="38"/>
      <c r="C44" s="40"/>
      <c r="D44" s="39"/>
      <c r="E44" s="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</row>
    <row r="45" spans="1:15" ht="16.5" customHeight="1">
      <c r="A45" s="37">
        <v>40</v>
      </c>
      <c r="B45" s="38"/>
      <c r="C45" s="40"/>
      <c r="D45" s="39"/>
      <c r="E45" s="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</row>
  </sheetData>
  <mergeCells count="47">
    <mergeCell ref="F41:O41"/>
    <mergeCell ref="F42:O42"/>
    <mergeCell ref="F43:O43"/>
    <mergeCell ref="F44:O44"/>
    <mergeCell ref="F45:O45"/>
    <mergeCell ref="F36:O36"/>
    <mergeCell ref="F37:O37"/>
    <mergeCell ref="F38:O38"/>
    <mergeCell ref="F39:O39"/>
    <mergeCell ref="F40:O40"/>
    <mergeCell ref="F31:O31"/>
    <mergeCell ref="F32:O32"/>
    <mergeCell ref="F33:O33"/>
    <mergeCell ref="F34:O34"/>
    <mergeCell ref="F35:O35"/>
    <mergeCell ref="A1:O1"/>
    <mergeCell ref="A3:A5"/>
    <mergeCell ref="B3:B5"/>
    <mergeCell ref="C3:C5"/>
    <mergeCell ref="A2:O2"/>
    <mergeCell ref="F3:O5"/>
    <mergeCell ref="D3:E5"/>
    <mergeCell ref="F6:O6"/>
    <mergeCell ref="F7:O7"/>
    <mergeCell ref="F8:O8"/>
    <mergeCell ref="F9:O9"/>
    <mergeCell ref="F10:O10"/>
    <mergeCell ref="F11:O11"/>
    <mergeCell ref="F12:O12"/>
    <mergeCell ref="F13:O13"/>
    <mergeCell ref="F14:O14"/>
    <mergeCell ref="F15:O15"/>
    <mergeCell ref="F16:O16"/>
    <mergeCell ref="F17:O17"/>
    <mergeCell ref="F18:O18"/>
    <mergeCell ref="F19:O19"/>
    <mergeCell ref="F20:O20"/>
    <mergeCell ref="F21:O21"/>
    <mergeCell ref="F22:O22"/>
    <mergeCell ref="F23:O23"/>
    <mergeCell ref="F24:O24"/>
    <mergeCell ref="F25:O25"/>
    <mergeCell ref="F26:O26"/>
    <mergeCell ref="F27:O27"/>
    <mergeCell ref="F28:O28"/>
    <mergeCell ref="F29:O29"/>
    <mergeCell ref="F30:O30"/>
  </mergeCells>
  <phoneticPr fontId="0" type="noConversion"/>
  <conditionalFormatting sqref="F6:F45">
    <cfRule type="containsText" dxfId="139" priority="3" operator="containsText" text="ย้ายออก">
      <formula>NOT(ISERROR(SEARCH("ย้ายออก",F6)))</formula>
    </cfRule>
  </conditionalFormatting>
  <pageMargins left="0.70866141732283505" right="0.31496062992126" top="0.27559055118110198" bottom="0.31496062992126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R101"/>
  <sheetViews>
    <sheetView view="pageLayout" zoomScaleNormal="120" workbookViewId="0">
      <selection activeCell="C11" sqref="C11"/>
    </sheetView>
  </sheetViews>
  <sheetFormatPr defaultColWidth="4.21875" defaultRowHeight="17.25" customHeight="1"/>
  <cols>
    <col min="1" max="1" width="15.6640625" style="28" customWidth="1"/>
    <col min="2" max="2" width="7.6640625" style="28" customWidth="1"/>
    <col min="3" max="3" width="67.109375" style="28" customWidth="1"/>
    <col min="4" max="18" width="3.77734375" style="28" customWidth="1"/>
    <col min="19" max="16384" width="4.21875" style="28"/>
  </cols>
  <sheetData>
    <row r="1" spans="1:18" ht="26.25" customHeight="1">
      <c r="A1" s="152" t="s">
        <v>19</v>
      </c>
      <c r="B1" s="152"/>
      <c r="C1" s="152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22.05" customHeight="1">
      <c r="A2" s="29" t="s">
        <v>67</v>
      </c>
      <c r="B2" s="30" t="s">
        <v>68</v>
      </c>
      <c r="C2" s="31" t="s">
        <v>69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22.05" customHeight="1">
      <c r="A3" s="80"/>
      <c r="B3" s="80"/>
      <c r="C3" s="8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2.05" customHeight="1">
      <c r="A4" s="82"/>
      <c r="B4" s="83"/>
      <c r="C4" s="84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22.05" customHeight="1">
      <c r="A5" s="83"/>
      <c r="B5" s="83"/>
      <c r="C5" s="8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22.05" customHeight="1">
      <c r="A6" s="83"/>
      <c r="B6" s="82"/>
      <c r="C6" s="84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22.05" customHeight="1">
      <c r="A7" s="83"/>
      <c r="B7" s="83"/>
      <c r="C7" s="84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22.05" customHeight="1">
      <c r="A8" s="83"/>
      <c r="B8" s="82"/>
      <c r="C8" s="84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ht="22.05" customHeight="1">
      <c r="A9" s="83"/>
      <c r="B9" s="83"/>
      <c r="C9" s="84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1:18" ht="22.05" customHeight="1">
      <c r="A10" s="83"/>
      <c r="B10" s="83"/>
      <c r="C10" s="84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  <row r="11" spans="1:18" ht="22.05" customHeight="1">
      <c r="A11" s="83"/>
      <c r="B11" s="83"/>
      <c r="C11" s="84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2.05" customHeight="1">
      <c r="A12" s="85"/>
      <c r="B12" s="85"/>
      <c r="C12" s="84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</row>
    <row r="13" spans="1:18" ht="22.05" customHeight="1">
      <c r="A13" s="68"/>
      <c r="B13" s="68"/>
      <c r="C13" s="69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2.05" customHeight="1">
      <c r="A14" s="68"/>
      <c r="B14" s="49"/>
      <c r="C14" s="70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22.05" customHeight="1">
      <c r="A15" s="68"/>
      <c r="B15" s="68"/>
      <c r="C15" s="70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ht="22.05" customHeight="1">
      <c r="A16" s="68"/>
      <c r="B16" s="68"/>
      <c r="C16" s="70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ht="22.05" customHeight="1">
      <c r="A17" s="68"/>
      <c r="B17" s="68"/>
      <c r="C17" s="70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ht="22.05" customHeight="1">
      <c r="A18" s="49"/>
      <c r="B18" s="49"/>
      <c r="C18" s="70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22.05" customHeight="1">
      <c r="A19" s="71"/>
      <c r="B19" s="68"/>
      <c r="C19" s="70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22.05" customHeight="1">
      <c r="A20" s="71"/>
      <c r="B20" s="68"/>
      <c r="C20" s="70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8" ht="22.05" customHeight="1">
      <c r="A21" s="71"/>
      <c r="B21" s="68"/>
      <c r="C21" s="70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</row>
    <row r="22" spans="1:18" ht="22.05" customHeight="1">
      <c r="A22" s="68"/>
      <c r="B22" s="49"/>
      <c r="C22" s="70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8" ht="22.05" customHeight="1">
      <c r="A23" s="68"/>
      <c r="B23" s="68"/>
      <c r="C23" s="70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8" ht="22.05" customHeight="1">
      <c r="A24" s="68"/>
      <c r="B24" s="68"/>
      <c r="C24" s="70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22.05" customHeight="1">
      <c r="A25" s="49"/>
      <c r="B25" s="49"/>
      <c r="C25" s="70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ht="22.05" customHeight="1">
      <c r="A26" s="72"/>
      <c r="B26" s="68"/>
      <c r="C26" s="70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ht="22.05" customHeight="1">
      <c r="A27" s="68"/>
      <c r="B27" s="68"/>
      <c r="C27" s="70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ht="22.05" customHeight="1">
      <c r="A28" s="68"/>
      <c r="B28" s="49"/>
      <c r="C28" s="70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ht="22.05" customHeight="1">
      <c r="A29" s="68"/>
      <c r="B29" s="68"/>
      <c r="C29" s="7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ht="22.05" customHeight="1">
      <c r="A30" s="49"/>
      <c r="B30" s="49"/>
      <c r="C30" s="70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22.05" customHeight="1">
      <c r="A31" s="72"/>
      <c r="B31" s="68"/>
      <c r="C31" s="73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ht="22.05" customHeight="1">
      <c r="A32" s="68"/>
      <c r="B32" s="68"/>
      <c r="C32" s="70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ht="22.05" customHeight="1">
      <c r="A33" s="68"/>
      <c r="B33" s="49"/>
      <c r="C33" s="70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t="22.05" customHeight="1">
      <c r="A34" s="68"/>
      <c r="B34" s="68"/>
      <c r="C34" s="74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ht="22.05" customHeight="1">
      <c r="A35" s="68"/>
      <c r="B35" s="68"/>
      <c r="C35" s="70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ht="22.05" customHeight="1">
      <c r="A36" s="75"/>
      <c r="B36" s="75"/>
      <c r="C36" s="76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</row>
    <row r="37" spans="1:18" ht="22.05" customHeight="1">
      <c r="A37" s="33"/>
      <c r="B37" s="33"/>
      <c r="C37" s="34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ht="17.2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8" ht="17.2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17" ht="17.2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1:17" ht="17.2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1:17" ht="17.2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1:17" ht="17.2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1:17" ht="17.2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1:17" ht="17.2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1:17" ht="17.2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1:17" ht="17.2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1:17" ht="17.2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1:17" ht="17.2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1:17" ht="17.25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1:17" ht="17.2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1:17" ht="17.2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1:17" ht="17.2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1:17" ht="17.2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1:17" ht="17.25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17" ht="17.25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1:17" ht="17.2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1:17" ht="17.2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1:17" ht="17.2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</row>
    <row r="69" spans="1:17" ht="17.2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</row>
    <row r="70" spans="1:17" ht="17.2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</row>
    <row r="71" spans="1:17" ht="17.25" customHeigh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</row>
    <row r="72" spans="1:17" ht="17.25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</row>
    <row r="73" spans="1:17" ht="17.25" customHeigh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</row>
    <row r="74" spans="1:17" ht="17.25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</row>
    <row r="75" spans="1:17" ht="17.2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</row>
    <row r="76" spans="1:17" ht="17.2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</row>
    <row r="77" spans="1:17" ht="17.2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</row>
    <row r="78" spans="1:17" ht="17.25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</row>
    <row r="79" spans="1:17" ht="17.25" customHeigh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</row>
    <row r="80" spans="1:17" ht="17.25" customHeight="1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</row>
    <row r="81" spans="1:17" ht="17.25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</row>
    <row r="82" spans="1:17" ht="17.25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</row>
    <row r="83" spans="1:17" ht="17.25" customHeigh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</row>
    <row r="84" spans="1:17" ht="17.25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</row>
    <row r="85" spans="1:17" ht="17.25" customHeigh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</row>
    <row r="86" spans="1:17" ht="17.25" customHeight="1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</row>
    <row r="87" spans="1:17" ht="17.2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</row>
    <row r="88" spans="1:17" ht="17.25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</row>
    <row r="89" spans="1:17" ht="17.25" customHeight="1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</row>
    <row r="90" spans="1:17" ht="17.25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</row>
    <row r="91" spans="1:17" ht="17.25" customHeight="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</row>
    <row r="92" spans="1:17" ht="17.25" customHeight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</row>
    <row r="93" spans="1:17" ht="17.25" customHeigh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</row>
    <row r="94" spans="1:17" ht="17.25" customHeight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</row>
    <row r="95" spans="1:17" ht="17.2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</row>
    <row r="96" spans="1:17" ht="17.25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</row>
    <row r="97" spans="1:17" ht="17.25" customHeight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</row>
    <row r="98" spans="1:17" ht="17.25" customHeigh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1:17" ht="17.25" customHeigh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1:17" ht="17.25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</row>
    <row r="101" spans="1:17" ht="17.25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</row>
  </sheetData>
  <mergeCells count="1">
    <mergeCell ref="A1:C1"/>
  </mergeCells>
  <phoneticPr fontId="0" type="noConversion"/>
  <pageMargins left="0.70866141732283505" right="0.31496062992126" top="0.27559055118110198" bottom="0.31496062992126" header="0.31496062992126" footer="0.31496062992126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W103"/>
  <sheetViews>
    <sheetView view="pageLayout" topLeftCell="A15" zoomScaleNormal="120" workbookViewId="0">
      <selection activeCell="A17" sqref="A17:W17"/>
    </sheetView>
  </sheetViews>
  <sheetFormatPr defaultColWidth="4.21875" defaultRowHeight="17.25" customHeight="1"/>
  <cols>
    <col min="1" max="23" width="3.77734375" style="28" customWidth="1"/>
    <col min="24" max="16384" width="4.21875" style="28"/>
  </cols>
  <sheetData>
    <row r="1" spans="1:23" ht="26.25" customHeight="1">
      <c r="A1" s="152" t="s">
        <v>20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</row>
    <row r="2" spans="1:23" ht="30" customHeight="1">
      <c r="A2" s="153" t="s">
        <v>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</row>
    <row r="3" spans="1:23" ht="15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t="15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ht="15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</row>
    <row r="6" spans="1:23" ht="15.7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ht="15.7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ht="15.7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ht="15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ht="15.7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15.7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ht="15.75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ht="15.7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15.7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15.7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5.7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30" customHeight="1">
      <c r="A17" s="153" t="s">
        <v>21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</row>
    <row r="18" spans="1:23" ht="15.7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 ht="15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1:23" ht="15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spans="1:23" ht="15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1:23" ht="15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3" ht="15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3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1:23" ht="15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1:23" ht="15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ht="15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ht="15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1:23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spans="1:23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1:23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1:23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  <row r="36" spans="1:23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1:23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38" spans="1:23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1:23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spans="1:23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1:23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spans="1:23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1:23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spans="1:23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1:23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  <row r="47" spans="1:23" ht="15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</row>
    <row r="48" spans="1:23" ht="17.2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7.2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 spans="1:22" ht="17.2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</row>
    <row r="51" spans="1:22" ht="17.2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</row>
    <row r="52" spans="1:22" ht="17.2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</row>
    <row r="53" spans="1:22" ht="17.2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1:22" ht="17.2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 spans="1:22" ht="17.2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</row>
    <row r="56" spans="1:22" ht="17.2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</row>
    <row r="57" spans="1:22" ht="17.2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</row>
    <row r="58" spans="1:22" ht="17.2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</row>
    <row r="59" spans="1:22" ht="17.25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 spans="1:22" ht="17.2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</row>
    <row r="61" spans="1:22" ht="17.2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</row>
    <row r="62" spans="1:22" ht="17.2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</row>
    <row r="63" spans="1:22" ht="17.2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</row>
    <row r="64" spans="1:22" ht="17.25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ht="17.25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ht="17.2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ht="17.2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ht="17.2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 ht="17.2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</row>
    <row r="70" spans="1:22" ht="17.2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</row>
    <row r="71" spans="1:22" ht="17.25" customHeigh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</row>
    <row r="72" spans="1:22" ht="17.25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</row>
    <row r="73" spans="1:22" ht="17.25" customHeigh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</row>
    <row r="74" spans="1:22" ht="17.25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</row>
    <row r="75" spans="1:22" ht="17.2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</row>
    <row r="76" spans="1:22" ht="17.2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</row>
    <row r="77" spans="1:22" ht="17.2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</row>
    <row r="78" spans="1:22" ht="17.25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79" spans="1:22" ht="17.25" customHeigh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</row>
    <row r="80" spans="1:22" ht="17.25" customHeight="1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</row>
    <row r="81" spans="1:22" ht="17.25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</row>
    <row r="82" spans="1:22" ht="17.25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</row>
    <row r="83" spans="1:22" ht="17.25" customHeigh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</row>
    <row r="84" spans="1:22" ht="17.25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</row>
    <row r="85" spans="1:22" ht="17.25" customHeigh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</row>
    <row r="86" spans="1:22" ht="17.25" customHeight="1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</row>
    <row r="87" spans="1:22" ht="17.2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</row>
    <row r="88" spans="1:22" ht="17.25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</row>
    <row r="89" spans="1:22" ht="17.25" customHeight="1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</row>
    <row r="90" spans="1:22" ht="17.25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</row>
    <row r="91" spans="1:22" ht="17.25" customHeight="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</row>
    <row r="92" spans="1:22" ht="17.25" customHeight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</row>
    <row r="93" spans="1:22" ht="17.25" customHeigh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</row>
    <row r="94" spans="1:22" ht="17.25" customHeight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</row>
    <row r="95" spans="1:22" ht="17.2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</row>
    <row r="96" spans="1:22" ht="17.25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</row>
    <row r="97" spans="1:22" ht="17.25" customHeight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</row>
    <row r="98" spans="1:22" ht="17.25" customHeigh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</row>
    <row r="99" spans="1:22" ht="17.25" customHeigh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</row>
    <row r="100" spans="1:22" ht="17.25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</row>
    <row r="101" spans="1:22" ht="17.25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</row>
    <row r="102" spans="1:22" ht="17.25" customHeigh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</row>
    <row r="103" spans="1:22" ht="17.25" customHeigh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</row>
  </sheetData>
  <mergeCells count="3">
    <mergeCell ref="A1:W1"/>
    <mergeCell ref="A2:W2"/>
    <mergeCell ref="A17:W17"/>
  </mergeCells>
  <pageMargins left="0.70866141732283505" right="0.31496062992126" top="0.27559055118110198" bottom="0.31496062992126" header="0.31496062992126" footer="0.31496062992126"/>
  <pageSetup paperSize="9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V47"/>
  <sheetViews>
    <sheetView view="pageLayout" zoomScaleNormal="120" workbookViewId="0">
      <selection activeCell="S4" sqref="S4:U4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63" t="s">
        <v>10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2:22" ht="22.8" customHeight="1">
      <c r="B2" s="164" t="s">
        <v>23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2:22" ht="16.5" customHeight="1">
      <c r="B3" s="1"/>
      <c r="C3" s="160" t="s">
        <v>118</v>
      </c>
      <c r="D3" s="161"/>
      <c r="E3" s="161"/>
      <c r="F3" s="161"/>
      <c r="G3" s="160" t="s">
        <v>118</v>
      </c>
      <c r="H3" s="161"/>
      <c r="I3" s="161"/>
      <c r="J3" s="161"/>
      <c r="K3" s="160" t="s">
        <v>118</v>
      </c>
      <c r="L3" s="161"/>
      <c r="M3" s="161"/>
      <c r="N3" s="161"/>
      <c r="O3" s="160" t="s">
        <v>118</v>
      </c>
      <c r="P3" s="161"/>
      <c r="Q3" s="161"/>
      <c r="R3" s="161"/>
      <c r="S3" s="160" t="s">
        <v>118</v>
      </c>
      <c r="T3" s="161"/>
      <c r="U3" s="161"/>
      <c r="V3" s="162"/>
    </row>
    <row r="4" spans="2:22" ht="16.5" customHeight="1">
      <c r="B4" s="3"/>
      <c r="C4" s="154" t="s">
        <v>103</v>
      </c>
      <c r="D4" s="155"/>
      <c r="E4" s="156"/>
      <c r="F4" s="157" t="s">
        <v>18</v>
      </c>
      <c r="G4" s="154" t="s">
        <v>103</v>
      </c>
      <c r="H4" s="155"/>
      <c r="I4" s="156"/>
      <c r="J4" s="157" t="s">
        <v>18</v>
      </c>
      <c r="K4" s="154" t="s">
        <v>103</v>
      </c>
      <c r="L4" s="155"/>
      <c r="M4" s="156"/>
      <c r="N4" s="157" t="s">
        <v>18</v>
      </c>
      <c r="O4" s="154" t="s">
        <v>103</v>
      </c>
      <c r="P4" s="155"/>
      <c r="Q4" s="156"/>
      <c r="R4" s="157" t="s">
        <v>18</v>
      </c>
      <c r="S4" s="154" t="s">
        <v>103</v>
      </c>
      <c r="T4" s="155"/>
      <c r="U4" s="156"/>
      <c r="V4" s="157" t="s">
        <v>18</v>
      </c>
    </row>
    <row r="5" spans="2:22" ht="15.75" customHeight="1">
      <c r="B5" s="4"/>
      <c r="C5" s="160" t="s">
        <v>26</v>
      </c>
      <c r="D5" s="161"/>
      <c r="E5" s="162"/>
      <c r="F5" s="158"/>
      <c r="G5" s="160" t="s">
        <v>26</v>
      </c>
      <c r="H5" s="161"/>
      <c r="I5" s="162"/>
      <c r="J5" s="158"/>
      <c r="K5" s="160" t="s">
        <v>26</v>
      </c>
      <c r="L5" s="161"/>
      <c r="M5" s="162"/>
      <c r="N5" s="158"/>
      <c r="O5" s="160" t="s">
        <v>26</v>
      </c>
      <c r="P5" s="161"/>
      <c r="Q5" s="162"/>
      <c r="R5" s="158"/>
      <c r="S5" s="160" t="s">
        <v>26</v>
      </c>
      <c r="T5" s="161"/>
      <c r="U5" s="162"/>
      <c r="V5" s="158"/>
    </row>
    <row r="6" spans="2:22" ht="47.25" customHeight="1">
      <c r="B6" s="3" t="s">
        <v>24</v>
      </c>
      <c r="C6" s="96"/>
      <c r="D6" s="9"/>
      <c r="E6" s="5"/>
      <c r="F6" s="159"/>
      <c r="G6" s="96"/>
      <c r="H6" s="5"/>
      <c r="I6" s="5"/>
      <c r="J6" s="159"/>
      <c r="K6" s="96"/>
      <c r="L6" s="5"/>
      <c r="M6" s="5"/>
      <c r="N6" s="159"/>
      <c r="O6" s="96"/>
      <c r="P6" s="5"/>
      <c r="Q6" s="5"/>
      <c r="R6" s="159"/>
      <c r="S6" s="96"/>
      <c r="T6" s="5"/>
      <c r="U6" s="5"/>
      <c r="V6" s="159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32" si="0">SUM(C8:E8)</f>
        <v>0</v>
      </c>
      <c r="G8" s="99"/>
      <c r="H8" s="100"/>
      <c r="I8" s="100"/>
      <c r="J8" s="101">
        <f t="shared" ref="J8:J32" si="1">SUM(G8:I8)</f>
        <v>0</v>
      </c>
      <c r="K8" s="99"/>
      <c r="L8" s="100"/>
      <c r="M8" s="100"/>
      <c r="N8" s="101">
        <f t="shared" ref="N8:N32" si="2">SUM(K8:M8)</f>
        <v>0</v>
      </c>
      <c r="O8" s="102"/>
      <c r="P8" s="100"/>
      <c r="Q8" s="100"/>
      <c r="R8" s="101">
        <f t="shared" ref="R8:R32" si="3">SUM(O8:Q8)</f>
        <v>0</v>
      </c>
      <c r="S8" s="100"/>
      <c r="T8" s="100"/>
      <c r="U8" s="100"/>
      <c r="V8" s="98">
        <f t="shared" ref="V8:V32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ref="F33:F47" si="5">SUM(C33:E33)</f>
        <v>0</v>
      </c>
      <c r="G33" s="99"/>
      <c r="H33" s="100"/>
      <c r="I33" s="100"/>
      <c r="J33" s="101">
        <f t="shared" ref="J33:J47" si="6">SUM(G33:I33)</f>
        <v>0</v>
      </c>
      <c r="K33" s="99"/>
      <c r="L33" s="100"/>
      <c r="M33" s="100"/>
      <c r="N33" s="101">
        <f t="shared" ref="N33:N47" si="7">SUM(K33:M33)</f>
        <v>0</v>
      </c>
      <c r="O33" s="99"/>
      <c r="P33" s="100"/>
      <c r="Q33" s="100"/>
      <c r="R33" s="101">
        <f t="shared" ref="R33:R47" si="8">SUM(O33:Q33)</f>
        <v>0</v>
      </c>
      <c r="S33" s="100"/>
      <c r="T33" s="100"/>
      <c r="U33" s="100"/>
      <c r="V33" s="98">
        <f t="shared" ref="V33:V47" si="9">SUM(S33:U33)</f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5"/>
        <v>0</v>
      </c>
      <c r="G34" s="99"/>
      <c r="H34" s="100"/>
      <c r="I34" s="100"/>
      <c r="J34" s="101">
        <f t="shared" si="6"/>
        <v>0</v>
      </c>
      <c r="K34" s="99"/>
      <c r="L34" s="100"/>
      <c r="M34" s="100"/>
      <c r="N34" s="101">
        <f t="shared" si="7"/>
        <v>0</v>
      </c>
      <c r="O34" s="102"/>
      <c r="P34" s="100"/>
      <c r="Q34" s="100"/>
      <c r="R34" s="101">
        <f t="shared" si="8"/>
        <v>0</v>
      </c>
      <c r="S34" s="100"/>
      <c r="T34" s="100"/>
      <c r="U34" s="100"/>
      <c r="V34" s="98">
        <f t="shared" si="9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5"/>
        <v>0</v>
      </c>
      <c r="G35" s="99"/>
      <c r="H35" s="100"/>
      <c r="I35" s="100"/>
      <c r="J35" s="101">
        <f t="shared" si="6"/>
        <v>0</v>
      </c>
      <c r="K35" s="99"/>
      <c r="L35" s="100"/>
      <c r="M35" s="100"/>
      <c r="N35" s="101">
        <f t="shared" si="7"/>
        <v>0</v>
      </c>
      <c r="O35" s="99"/>
      <c r="P35" s="100"/>
      <c r="Q35" s="100"/>
      <c r="R35" s="101">
        <f t="shared" si="8"/>
        <v>0</v>
      </c>
      <c r="S35" s="100"/>
      <c r="T35" s="100"/>
      <c r="U35" s="100"/>
      <c r="V35" s="98">
        <f t="shared" si="9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5"/>
        <v>0</v>
      </c>
      <c r="G36" s="99"/>
      <c r="H36" s="100"/>
      <c r="I36" s="100"/>
      <c r="J36" s="101">
        <f t="shared" si="6"/>
        <v>0</v>
      </c>
      <c r="K36" s="99"/>
      <c r="L36" s="100"/>
      <c r="M36" s="100"/>
      <c r="N36" s="101">
        <f t="shared" si="7"/>
        <v>0</v>
      </c>
      <c r="O36" s="102"/>
      <c r="P36" s="100"/>
      <c r="Q36" s="100"/>
      <c r="R36" s="101">
        <f t="shared" si="8"/>
        <v>0</v>
      </c>
      <c r="S36" s="100"/>
      <c r="T36" s="100"/>
      <c r="U36" s="100"/>
      <c r="V36" s="98">
        <f t="shared" si="9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5"/>
        <v>0</v>
      </c>
      <c r="G37" s="99"/>
      <c r="H37" s="100"/>
      <c r="I37" s="100"/>
      <c r="J37" s="101">
        <f t="shared" si="6"/>
        <v>0</v>
      </c>
      <c r="K37" s="99"/>
      <c r="L37" s="100"/>
      <c r="M37" s="100"/>
      <c r="N37" s="101">
        <f t="shared" si="7"/>
        <v>0</v>
      </c>
      <c r="O37" s="99"/>
      <c r="P37" s="100"/>
      <c r="Q37" s="100"/>
      <c r="R37" s="101">
        <f t="shared" si="8"/>
        <v>0</v>
      </c>
      <c r="S37" s="100"/>
      <c r="T37" s="100"/>
      <c r="U37" s="100"/>
      <c r="V37" s="98">
        <f t="shared" si="9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5"/>
        <v>0</v>
      </c>
      <c r="G38" s="99"/>
      <c r="H38" s="100"/>
      <c r="I38" s="100"/>
      <c r="J38" s="101">
        <f t="shared" si="6"/>
        <v>0</v>
      </c>
      <c r="K38" s="99"/>
      <c r="L38" s="100"/>
      <c r="M38" s="100"/>
      <c r="N38" s="101">
        <f t="shared" si="7"/>
        <v>0</v>
      </c>
      <c r="O38" s="102"/>
      <c r="P38" s="100"/>
      <c r="Q38" s="100"/>
      <c r="R38" s="101">
        <f t="shared" si="8"/>
        <v>0</v>
      </c>
      <c r="S38" s="100"/>
      <c r="T38" s="100"/>
      <c r="U38" s="100"/>
      <c r="V38" s="98">
        <f t="shared" si="9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5"/>
        <v>0</v>
      </c>
      <c r="G39" s="99"/>
      <c r="H39" s="100"/>
      <c r="I39" s="100"/>
      <c r="J39" s="101">
        <f t="shared" si="6"/>
        <v>0</v>
      </c>
      <c r="K39" s="99"/>
      <c r="L39" s="100"/>
      <c r="M39" s="100"/>
      <c r="N39" s="101">
        <f t="shared" si="7"/>
        <v>0</v>
      </c>
      <c r="O39" s="99"/>
      <c r="P39" s="100"/>
      <c r="Q39" s="100"/>
      <c r="R39" s="101">
        <f t="shared" si="8"/>
        <v>0</v>
      </c>
      <c r="S39" s="100"/>
      <c r="T39" s="100"/>
      <c r="U39" s="100"/>
      <c r="V39" s="98">
        <f t="shared" si="9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5"/>
        <v>0</v>
      </c>
      <c r="G40" s="99"/>
      <c r="H40" s="100"/>
      <c r="I40" s="100"/>
      <c r="J40" s="101">
        <f t="shared" si="6"/>
        <v>0</v>
      </c>
      <c r="K40" s="99"/>
      <c r="L40" s="100"/>
      <c r="M40" s="100"/>
      <c r="N40" s="101">
        <f t="shared" si="7"/>
        <v>0</v>
      </c>
      <c r="O40" s="102"/>
      <c r="P40" s="100"/>
      <c r="Q40" s="100"/>
      <c r="R40" s="101">
        <f t="shared" si="8"/>
        <v>0</v>
      </c>
      <c r="S40" s="100"/>
      <c r="T40" s="100"/>
      <c r="U40" s="100"/>
      <c r="V40" s="98">
        <f t="shared" si="9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5"/>
        <v>0</v>
      </c>
      <c r="G41" s="99"/>
      <c r="H41" s="100"/>
      <c r="I41" s="100"/>
      <c r="J41" s="101">
        <f t="shared" si="6"/>
        <v>0</v>
      </c>
      <c r="K41" s="99"/>
      <c r="L41" s="100"/>
      <c r="M41" s="100"/>
      <c r="N41" s="101">
        <f t="shared" si="7"/>
        <v>0</v>
      </c>
      <c r="O41" s="99"/>
      <c r="P41" s="100"/>
      <c r="Q41" s="100"/>
      <c r="R41" s="101">
        <f t="shared" si="8"/>
        <v>0</v>
      </c>
      <c r="S41" s="100"/>
      <c r="T41" s="100"/>
      <c r="U41" s="100"/>
      <c r="V41" s="98">
        <f t="shared" si="9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5"/>
        <v>0</v>
      </c>
      <c r="G42" s="99"/>
      <c r="H42" s="100"/>
      <c r="I42" s="100"/>
      <c r="J42" s="101">
        <f t="shared" si="6"/>
        <v>0</v>
      </c>
      <c r="K42" s="99"/>
      <c r="L42" s="100"/>
      <c r="M42" s="100"/>
      <c r="N42" s="101">
        <f t="shared" si="7"/>
        <v>0</v>
      </c>
      <c r="O42" s="102"/>
      <c r="P42" s="100"/>
      <c r="Q42" s="100"/>
      <c r="R42" s="101">
        <f t="shared" si="8"/>
        <v>0</v>
      </c>
      <c r="S42" s="100"/>
      <c r="T42" s="100"/>
      <c r="U42" s="100"/>
      <c r="V42" s="98">
        <f t="shared" si="9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5"/>
        <v>0</v>
      </c>
      <c r="G43" s="99"/>
      <c r="H43" s="100"/>
      <c r="I43" s="100"/>
      <c r="J43" s="101">
        <f t="shared" si="6"/>
        <v>0</v>
      </c>
      <c r="K43" s="99"/>
      <c r="L43" s="100"/>
      <c r="M43" s="100"/>
      <c r="N43" s="101">
        <f t="shared" si="7"/>
        <v>0</v>
      </c>
      <c r="O43" s="99"/>
      <c r="P43" s="100"/>
      <c r="Q43" s="100"/>
      <c r="R43" s="101">
        <f t="shared" si="8"/>
        <v>0</v>
      </c>
      <c r="S43" s="100"/>
      <c r="T43" s="100"/>
      <c r="U43" s="100"/>
      <c r="V43" s="98">
        <f t="shared" si="9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5"/>
        <v>0</v>
      </c>
      <c r="G44" s="99"/>
      <c r="H44" s="100"/>
      <c r="I44" s="100"/>
      <c r="J44" s="101">
        <f t="shared" si="6"/>
        <v>0</v>
      </c>
      <c r="K44" s="99"/>
      <c r="L44" s="100"/>
      <c r="M44" s="100"/>
      <c r="N44" s="101">
        <f t="shared" si="7"/>
        <v>0</v>
      </c>
      <c r="O44" s="102"/>
      <c r="P44" s="100"/>
      <c r="Q44" s="100"/>
      <c r="R44" s="101">
        <f t="shared" si="8"/>
        <v>0</v>
      </c>
      <c r="S44" s="100"/>
      <c r="T44" s="100"/>
      <c r="U44" s="100"/>
      <c r="V44" s="98">
        <f t="shared" si="9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5"/>
        <v>0</v>
      </c>
      <c r="G45" s="99"/>
      <c r="H45" s="100"/>
      <c r="I45" s="100"/>
      <c r="J45" s="101">
        <f t="shared" si="6"/>
        <v>0</v>
      </c>
      <c r="K45" s="99"/>
      <c r="L45" s="100"/>
      <c r="M45" s="100"/>
      <c r="N45" s="101">
        <f t="shared" si="7"/>
        <v>0</v>
      </c>
      <c r="O45" s="99"/>
      <c r="P45" s="100"/>
      <c r="Q45" s="100"/>
      <c r="R45" s="101">
        <f t="shared" si="8"/>
        <v>0</v>
      </c>
      <c r="S45" s="100"/>
      <c r="T45" s="100"/>
      <c r="U45" s="100"/>
      <c r="V45" s="98">
        <f t="shared" si="9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5"/>
        <v>0</v>
      </c>
      <c r="G46" s="99"/>
      <c r="H46" s="100"/>
      <c r="I46" s="100"/>
      <c r="J46" s="101">
        <f t="shared" si="6"/>
        <v>0</v>
      </c>
      <c r="K46" s="99"/>
      <c r="L46" s="100"/>
      <c r="M46" s="100"/>
      <c r="N46" s="101">
        <f t="shared" si="7"/>
        <v>0</v>
      </c>
      <c r="O46" s="102"/>
      <c r="P46" s="100"/>
      <c r="Q46" s="100"/>
      <c r="R46" s="101">
        <f t="shared" si="8"/>
        <v>0</v>
      </c>
      <c r="S46" s="100"/>
      <c r="T46" s="100"/>
      <c r="U46" s="100"/>
      <c r="V46" s="98">
        <f t="shared" si="9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5"/>
        <v>0</v>
      </c>
      <c r="G47" s="99"/>
      <c r="H47" s="100"/>
      <c r="I47" s="100"/>
      <c r="J47" s="101">
        <f t="shared" si="6"/>
        <v>0</v>
      </c>
      <c r="K47" s="99"/>
      <c r="L47" s="100"/>
      <c r="M47" s="100"/>
      <c r="N47" s="101">
        <f t="shared" si="7"/>
        <v>0</v>
      </c>
      <c r="O47" s="99"/>
      <c r="P47" s="100"/>
      <c r="Q47" s="100"/>
      <c r="R47" s="101">
        <f t="shared" si="8"/>
        <v>0</v>
      </c>
      <c r="S47" s="100"/>
      <c r="T47" s="100"/>
      <c r="U47" s="100"/>
      <c r="V47" s="98">
        <f t="shared" si="9"/>
        <v>0</v>
      </c>
    </row>
  </sheetData>
  <mergeCells count="22">
    <mergeCell ref="B1:V1"/>
    <mergeCell ref="B2:V2"/>
    <mergeCell ref="C4:E4"/>
    <mergeCell ref="C5:E5"/>
    <mergeCell ref="C3:F3"/>
    <mergeCell ref="F4:F6"/>
    <mergeCell ref="G3:J3"/>
    <mergeCell ref="G4:I4"/>
    <mergeCell ref="J4:J6"/>
    <mergeCell ref="G5:I5"/>
    <mergeCell ref="S3:V3"/>
    <mergeCell ref="S4:U4"/>
    <mergeCell ref="V4:V6"/>
    <mergeCell ref="S5:U5"/>
    <mergeCell ref="K3:N3"/>
    <mergeCell ref="O3:R3"/>
    <mergeCell ref="K4:M4"/>
    <mergeCell ref="N4:N6"/>
    <mergeCell ref="O4:Q4"/>
    <mergeCell ref="R4:R6"/>
    <mergeCell ref="K5:M5"/>
    <mergeCell ref="O5:Q5"/>
  </mergeCells>
  <phoneticPr fontId="0" type="noConversion"/>
  <conditionalFormatting sqref="C8:C47">
    <cfRule type="cellIs" dxfId="138" priority="48" operator="lessThan">
      <formula>0.5*$C$5</formula>
    </cfRule>
  </conditionalFormatting>
  <conditionalFormatting sqref="D8:D47">
    <cfRule type="cellIs" dxfId="137" priority="47" operator="lessThan">
      <formula>0.5*$D$5</formula>
    </cfRule>
  </conditionalFormatting>
  <conditionalFormatting sqref="E8:E47">
    <cfRule type="cellIs" dxfId="136" priority="46" operator="lessThan">
      <formula>0.5*$E$5</formula>
    </cfRule>
  </conditionalFormatting>
  <conditionalFormatting sqref="H8:H47">
    <cfRule type="cellIs" dxfId="135" priority="29" operator="lessThan">
      <formula>0.5*$D$5</formula>
    </cfRule>
  </conditionalFormatting>
  <conditionalFormatting sqref="I8:I47">
    <cfRule type="cellIs" dxfId="134" priority="28" operator="lessThan">
      <formula>0.5*$E$5</formula>
    </cfRule>
  </conditionalFormatting>
  <conditionalFormatting sqref="L8:L47">
    <cfRule type="cellIs" dxfId="133" priority="26" operator="lessThan">
      <formula>0.5*$D$5</formula>
    </cfRule>
  </conditionalFormatting>
  <conditionalFormatting sqref="M8:M47">
    <cfRule type="cellIs" dxfId="132" priority="25" operator="lessThan">
      <formula>0.5*$E$5</formula>
    </cfRule>
  </conditionalFormatting>
  <conditionalFormatting sqref="O8:O27 O32 O34 O36 O38 O40 O42 O44 O46">
    <cfRule type="cellIs" dxfId="131" priority="24" operator="lessThan">
      <formula>0.5*$C$5</formula>
    </cfRule>
  </conditionalFormatting>
  <conditionalFormatting sqref="P8:P47">
    <cfRule type="cellIs" dxfId="130" priority="23" operator="lessThan">
      <formula>0.5*$D$5</formula>
    </cfRule>
  </conditionalFormatting>
  <conditionalFormatting sqref="Q8:Q47">
    <cfRule type="cellIs" dxfId="129" priority="22" operator="lessThan">
      <formula>0.5*$E$5</formula>
    </cfRule>
  </conditionalFormatting>
  <conditionalFormatting sqref="S8:S47">
    <cfRule type="cellIs" dxfId="128" priority="21" operator="lessThan">
      <formula>0.5*$C$5</formula>
    </cfRule>
  </conditionalFormatting>
  <conditionalFormatting sqref="T8:T47">
    <cfRule type="cellIs" dxfId="127" priority="20" operator="lessThan">
      <formula>0.5*$D$5</formula>
    </cfRule>
  </conditionalFormatting>
  <conditionalFormatting sqref="U8:U47">
    <cfRule type="cellIs" dxfId="126" priority="19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CE41-D0CC-49F3-A76C-81EBF5071A23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63" t="s">
        <v>61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2:22" ht="22.8" customHeight="1">
      <c r="B2" s="164" t="s">
        <v>23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2:22" ht="16.5" customHeight="1">
      <c r="B3" s="1"/>
      <c r="C3" s="160" t="s">
        <v>118</v>
      </c>
      <c r="D3" s="161"/>
      <c r="E3" s="161"/>
      <c r="F3" s="161"/>
      <c r="G3" s="160" t="s">
        <v>118</v>
      </c>
      <c r="H3" s="161"/>
      <c r="I3" s="161"/>
      <c r="J3" s="161"/>
      <c r="K3" s="160" t="s">
        <v>118</v>
      </c>
      <c r="L3" s="161"/>
      <c r="M3" s="161"/>
      <c r="N3" s="161"/>
      <c r="O3" s="160" t="s">
        <v>118</v>
      </c>
      <c r="P3" s="161"/>
      <c r="Q3" s="161"/>
      <c r="R3" s="161"/>
      <c r="S3" s="160" t="s">
        <v>118</v>
      </c>
      <c r="T3" s="161"/>
      <c r="U3" s="161"/>
      <c r="V3" s="162"/>
    </row>
    <row r="4" spans="2:22" ht="16.5" customHeight="1">
      <c r="B4" s="3"/>
      <c r="C4" s="154" t="s">
        <v>103</v>
      </c>
      <c r="D4" s="155"/>
      <c r="E4" s="156"/>
      <c r="F4" s="157" t="s">
        <v>18</v>
      </c>
      <c r="G4" s="154" t="s">
        <v>103</v>
      </c>
      <c r="H4" s="155"/>
      <c r="I4" s="156"/>
      <c r="J4" s="157" t="s">
        <v>18</v>
      </c>
      <c r="K4" s="154" t="s">
        <v>103</v>
      </c>
      <c r="L4" s="155"/>
      <c r="M4" s="156"/>
      <c r="N4" s="157" t="s">
        <v>18</v>
      </c>
      <c r="O4" s="154" t="s">
        <v>103</v>
      </c>
      <c r="P4" s="155"/>
      <c r="Q4" s="156"/>
      <c r="R4" s="157" t="s">
        <v>18</v>
      </c>
      <c r="S4" s="154" t="s">
        <v>103</v>
      </c>
      <c r="T4" s="155"/>
      <c r="U4" s="156"/>
      <c r="V4" s="157" t="s">
        <v>18</v>
      </c>
    </row>
    <row r="5" spans="2:22" ht="15.75" customHeight="1">
      <c r="B5" s="4"/>
      <c r="C5" s="160" t="s">
        <v>26</v>
      </c>
      <c r="D5" s="161"/>
      <c r="E5" s="162"/>
      <c r="F5" s="158"/>
      <c r="G5" s="160" t="s">
        <v>26</v>
      </c>
      <c r="H5" s="161"/>
      <c r="I5" s="162"/>
      <c r="J5" s="158"/>
      <c r="K5" s="160" t="s">
        <v>26</v>
      </c>
      <c r="L5" s="161"/>
      <c r="M5" s="162"/>
      <c r="N5" s="158"/>
      <c r="O5" s="160" t="s">
        <v>26</v>
      </c>
      <c r="P5" s="161"/>
      <c r="Q5" s="162"/>
      <c r="R5" s="158"/>
      <c r="S5" s="160" t="s">
        <v>26</v>
      </c>
      <c r="T5" s="161"/>
      <c r="U5" s="162"/>
      <c r="V5" s="158"/>
    </row>
    <row r="6" spans="2:22" ht="47.25" customHeight="1">
      <c r="B6" s="3" t="s">
        <v>24</v>
      </c>
      <c r="C6" s="96"/>
      <c r="D6" s="9"/>
      <c r="E6" s="5"/>
      <c r="F6" s="159"/>
      <c r="G6" s="96"/>
      <c r="H6" s="5"/>
      <c r="I6" s="5"/>
      <c r="J6" s="159"/>
      <c r="K6" s="96"/>
      <c r="L6" s="5"/>
      <c r="M6" s="5"/>
      <c r="N6" s="159"/>
      <c r="O6" s="96"/>
      <c r="P6" s="5"/>
      <c r="Q6" s="5"/>
      <c r="R6" s="159"/>
      <c r="S6" s="96"/>
      <c r="T6" s="5"/>
      <c r="U6" s="5"/>
      <c r="V6" s="159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B1:V1"/>
    <mergeCell ref="B2:V2"/>
    <mergeCell ref="C3:F3"/>
    <mergeCell ref="G3:J3"/>
    <mergeCell ref="K3:N3"/>
    <mergeCell ref="O3:R3"/>
    <mergeCell ref="S3:V3"/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</mergeCells>
  <conditionalFormatting sqref="C8:C47">
    <cfRule type="cellIs" dxfId="125" priority="13" operator="lessThan">
      <formula>0.5*$C$5</formula>
    </cfRule>
  </conditionalFormatting>
  <conditionalFormatting sqref="D8:D47">
    <cfRule type="cellIs" dxfId="124" priority="12" operator="lessThan">
      <formula>0.5*$D$5</formula>
    </cfRule>
  </conditionalFormatting>
  <conditionalFormatting sqref="E8:E47">
    <cfRule type="cellIs" dxfId="123" priority="11" operator="lessThan">
      <formula>0.5*$E$5</formula>
    </cfRule>
  </conditionalFormatting>
  <conditionalFormatting sqref="H8:H47">
    <cfRule type="cellIs" dxfId="122" priority="10" operator="lessThan">
      <formula>0.5*$D$5</formula>
    </cfRule>
  </conditionalFormatting>
  <conditionalFormatting sqref="I8:I47">
    <cfRule type="cellIs" dxfId="121" priority="9" operator="lessThan">
      <formula>0.5*$E$5</formula>
    </cfRule>
  </conditionalFormatting>
  <conditionalFormatting sqref="L8:L47">
    <cfRule type="cellIs" dxfId="120" priority="8" operator="lessThan">
      <formula>0.5*$D$5</formula>
    </cfRule>
  </conditionalFormatting>
  <conditionalFormatting sqref="M8:M47">
    <cfRule type="cellIs" dxfId="119" priority="7" operator="lessThan">
      <formula>0.5*$E$5</formula>
    </cfRule>
  </conditionalFormatting>
  <conditionalFormatting sqref="O8:O27 O32 O34 O36 O38 O40 O42 O44 O46">
    <cfRule type="cellIs" dxfId="118" priority="6" operator="lessThan">
      <formula>0.5*$C$5</formula>
    </cfRule>
  </conditionalFormatting>
  <conditionalFormatting sqref="P8:P47">
    <cfRule type="cellIs" dxfId="117" priority="5" operator="lessThan">
      <formula>0.5*$D$5</formula>
    </cfRule>
  </conditionalFormatting>
  <conditionalFormatting sqref="Q8:Q47">
    <cfRule type="cellIs" dxfId="116" priority="4" operator="lessThan">
      <formula>0.5*$E$5</formula>
    </cfRule>
  </conditionalFormatting>
  <conditionalFormatting sqref="S8:S47">
    <cfRule type="cellIs" dxfId="115" priority="3" operator="lessThan">
      <formula>0.5*$C$5</formula>
    </cfRule>
  </conditionalFormatting>
  <conditionalFormatting sqref="T8:T47">
    <cfRule type="cellIs" dxfId="114" priority="2" operator="lessThan">
      <formula>0.5*$D$5</formula>
    </cfRule>
  </conditionalFormatting>
  <conditionalFormatting sqref="U8:U47">
    <cfRule type="cellIs" dxfId="113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1E13-2EE4-45CD-878D-57EDF5F15561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63" t="s">
        <v>62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2:22" ht="22.8" customHeight="1">
      <c r="B2" s="164" t="s">
        <v>23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2:22" ht="16.5" customHeight="1">
      <c r="B3" s="1"/>
      <c r="C3" s="160" t="s">
        <v>118</v>
      </c>
      <c r="D3" s="161"/>
      <c r="E3" s="161"/>
      <c r="F3" s="161"/>
      <c r="G3" s="160" t="s">
        <v>118</v>
      </c>
      <c r="H3" s="161"/>
      <c r="I3" s="161"/>
      <c r="J3" s="161"/>
      <c r="K3" s="160" t="s">
        <v>118</v>
      </c>
      <c r="L3" s="161"/>
      <c r="M3" s="161"/>
      <c r="N3" s="161"/>
      <c r="O3" s="160" t="s">
        <v>118</v>
      </c>
      <c r="P3" s="161"/>
      <c r="Q3" s="161"/>
      <c r="R3" s="161"/>
      <c r="S3" s="160" t="s">
        <v>118</v>
      </c>
      <c r="T3" s="161"/>
      <c r="U3" s="161"/>
      <c r="V3" s="162"/>
    </row>
    <row r="4" spans="2:22" ht="16.5" customHeight="1">
      <c r="B4" s="3"/>
      <c r="C4" s="154" t="s">
        <v>103</v>
      </c>
      <c r="D4" s="155"/>
      <c r="E4" s="156"/>
      <c r="F4" s="157" t="s">
        <v>18</v>
      </c>
      <c r="G4" s="154" t="s">
        <v>103</v>
      </c>
      <c r="H4" s="155"/>
      <c r="I4" s="156"/>
      <c r="J4" s="157" t="s">
        <v>18</v>
      </c>
      <c r="K4" s="154" t="s">
        <v>103</v>
      </c>
      <c r="L4" s="155"/>
      <c r="M4" s="156"/>
      <c r="N4" s="157" t="s">
        <v>18</v>
      </c>
      <c r="O4" s="154" t="s">
        <v>103</v>
      </c>
      <c r="P4" s="155"/>
      <c r="Q4" s="156"/>
      <c r="R4" s="157" t="s">
        <v>18</v>
      </c>
      <c r="S4" s="154" t="s">
        <v>103</v>
      </c>
      <c r="T4" s="155"/>
      <c r="U4" s="156"/>
      <c r="V4" s="157" t="s">
        <v>18</v>
      </c>
    </row>
    <row r="5" spans="2:22" ht="15.75" customHeight="1">
      <c r="B5" s="4"/>
      <c r="C5" s="160" t="s">
        <v>26</v>
      </c>
      <c r="D5" s="161"/>
      <c r="E5" s="162"/>
      <c r="F5" s="158"/>
      <c r="G5" s="160" t="s">
        <v>26</v>
      </c>
      <c r="H5" s="161"/>
      <c r="I5" s="162"/>
      <c r="J5" s="158"/>
      <c r="K5" s="160" t="s">
        <v>26</v>
      </c>
      <c r="L5" s="161"/>
      <c r="M5" s="162"/>
      <c r="N5" s="158"/>
      <c r="O5" s="160" t="s">
        <v>26</v>
      </c>
      <c r="P5" s="161"/>
      <c r="Q5" s="162"/>
      <c r="R5" s="158"/>
      <c r="S5" s="160" t="s">
        <v>26</v>
      </c>
      <c r="T5" s="161"/>
      <c r="U5" s="162"/>
      <c r="V5" s="158"/>
    </row>
    <row r="6" spans="2:22" ht="47.25" customHeight="1">
      <c r="B6" s="3" t="s">
        <v>24</v>
      </c>
      <c r="C6" s="96"/>
      <c r="D6" s="9"/>
      <c r="E6" s="5"/>
      <c r="F6" s="159"/>
      <c r="G6" s="96"/>
      <c r="H6" s="5"/>
      <c r="I6" s="5"/>
      <c r="J6" s="159"/>
      <c r="K6" s="96"/>
      <c r="L6" s="5"/>
      <c r="M6" s="5"/>
      <c r="N6" s="159"/>
      <c r="O6" s="96"/>
      <c r="P6" s="5"/>
      <c r="Q6" s="5"/>
      <c r="R6" s="159"/>
      <c r="S6" s="96"/>
      <c r="T6" s="5"/>
      <c r="U6" s="5"/>
      <c r="V6" s="159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B1:V1"/>
    <mergeCell ref="B2:V2"/>
    <mergeCell ref="C3:F3"/>
    <mergeCell ref="G3:J3"/>
    <mergeCell ref="K3:N3"/>
    <mergeCell ref="O3:R3"/>
    <mergeCell ref="S3:V3"/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</mergeCells>
  <conditionalFormatting sqref="C8:C47">
    <cfRule type="cellIs" dxfId="112" priority="13" operator="lessThan">
      <formula>0.5*$C$5</formula>
    </cfRule>
  </conditionalFormatting>
  <conditionalFormatting sqref="D8:D47">
    <cfRule type="cellIs" dxfId="111" priority="12" operator="lessThan">
      <formula>0.5*$D$5</formula>
    </cfRule>
  </conditionalFormatting>
  <conditionalFormatting sqref="E8:E47">
    <cfRule type="cellIs" dxfId="110" priority="11" operator="lessThan">
      <formula>0.5*$E$5</formula>
    </cfRule>
  </conditionalFormatting>
  <conditionalFormatting sqref="H8:H47">
    <cfRule type="cellIs" dxfId="109" priority="10" operator="lessThan">
      <formula>0.5*$D$5</formula>
    </cfRule>
  </conditionalFormatting>
  <conditionalFormatting sqref="I8:I47">
    <cfRule type="cellIs" dxfId="108" priority="9" operator="lessThan">
      <formula>0.5*$E$5</formula>
    </cfRule>
  </conditionalFormatting>
  <conditionalFormatting sqref="L8:L47">
    <cfRule type="cellIs" dxfId="107" priority="8" operator="lessThan">
      <formula>0.5*$D$5</formula>
    </cfRule>
  </conditionalFormatting>
  <conditionalFormatting sqref="M8:M47">
    <cfRule type="cellIs" dxfId="106" priority="7" operator="lessThan">
      <formula>0.5*$E$5</formula>
    </cfRule>
  </conditionalFormatting>
  <conditionalFormatting sqref="O8:O27 O32 O34 O36 O38 O40 O42 O44 O46">
    <cfRule type="cellIs" dxfId="105" priority="6" operator="lessThan">
      <formula>0.5*$C$5</formula>
    </cfRule>
  </conditionalFormatting>
  <conditionalFormatting sqref="P8:P47">
    <cfRule type="cellIs" dxfId="104" priority="5" operator="lessThan">
      <formula>0.5*$D$5</formula>
    </cfRule>
  </conditionalFormatting>
  <conditionalFormatting sqref="Q8:Q47">
    <cfRule type="cellIs" dxfId="103" priority="4" operator="lessThan">
      <formula>0.5*$E$5</formula>
    </cfRule>
  </conditionalFormatting>
  <conditionalFormatting sqref="S8:S47">
    <cfRule type="cellIs" dxfId="102" priority="3" operator="lessThan">
      <formula>0.5*$C$5</formula>
    </cfRule>
  </conditionalFormatting>
  <conditionalFormatting sqref="T8:T47">
    <cfRule type="cellIs" dxfId="101" priority="2" operator="lessThan">
      <formula>0.5*$D$5</formula>
    </cfRule>
  </conditionalFormatting>
  <conditionalFormatting sqref="U8:U47">
    <cfRule type="cellIs" dxfId="100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72F26-7B33-4335-82F9-FFD2F896510D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63" t="s">
        <v>63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2:22" ht="22.8" customHeight="1">
      <c r="B2" s="164" t="s">
        <v>23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2:22" ht="16.5" customHeight="1">
      <c r="B3" s="1"/>
      <c r="C3" s="160" t="s">
        <v>118</v>
      </c>
      <c r="D3" s="161"/>
      <c r="E3" s="161"/>
      <c r="F3" s="161"/>
      <c r="G3" s="160" t="s">
        <v>118</v>
      </c>
      <c r="H3" s="161"/>
      <c r="I3" s="161"/>
      <c r="J3" s="161"/>
      <c r="K3" s="160" t="s">
        <v>118</v>
      </c>
      <c r="L3" s="161"/>
      <c r="M3" s="161"/>
      <c r="N3" s="161"/>
      <c r="O3" s="160" t="s">
        <v>118</v>
      </c>
      <c r="P3" s="161"/>
      <c r="Q3" s="161"/>
      <c r="R3" s="161"/>
      <c r="S3" s="160" t="s">
        <v>118</v>
      </c>
      <c r="T3" s="161"/>
      <c r="U3" s="161"/>
      <c r="V3" s="162"/>
    </row>
    <row r="4" spans="2:22" ht="16.5" customHeight="1">
      <c r="B4" s="3"/>
      <c r="C4" s="154" t="s">
        <v>103</v>
      </c>
      <c r="D4" s="155"/>
      <c r="E4" s="156"/>
      <c r="F4" s="157" t="s">
        <v>18</v>
      </c>
      <c r="G4" s="154" t="s">
        <v>103</v>
      </c>
      <c r="H4" s="155"/>
      <c r="I4" s="156"/>
      <c r="J4" s="157" t="s">
        <v>18</v>
      </c>
      <c r="K4" s="154" t="s">
        <v>103</v>
      </c>
      <c r="L4" s="155"/>
      <c r="M4" s="156"/>
      <c r="N4" s="157" t="s">
        <v>18</v>
      </c>
      <c r="O4" s="154" t="s">
        <v>103</v>
      </c>
      <c r="P4" s="155"/>
      <c r="Q4" s="156"/>
      <c r="R4" s="157" t="s">
        <v>18</v>
      </c>
      <c r="S4" s="154" t="s">
        <v>103</v>
      </c>
      <c r="T4" s="155"/>
      <c r="U4" s="156"/>
      <c r="V4" s="157" t="s">
        <v>18</v>
      </c>
    </row>
    <row r="5" spans="2:22" ht="15.75" customHeight="1">
      <c r="B5" s="4"/>
      <c r="C5" s="160" t="s">
        <v>26</v>
      </c>
      <c r="D5" s="161"/>
      <c r="E5" s="162"/>
      <c r="F5" s="158"/>
      <c r="G5" s="160" t="s">
        <v>26</v>
      </c>
      <c r="H5" s="161"/>
      <c r="I5" s="162"/>
      <c r="J5" s="158"/>
      <c r="K5" s="160" t="s">
        <v>26</v>
      </c>
      <c r="L5" s="161"/>
      <c r="M5" s="162"/>
      <c r="N5" s="158"/>
      <c r="O5" s="160" t="s">
        <v>26</v>
      </c>
      <c r="P5" s="161"/>
      <c r="Q5" s="162"/>
      <c r="R5" s="158"/>
      <c r="S5" s="160" t="s">
        <v>26</v>
      </c>
      <c r="T5" s="161"/>
      <c r="U5" s="162"/>
      <c r="V5" s="158"/>
    </row>
    <row r="6" spans="2:22" ht="47.25" customHeight="1">
      <c r="B6" s="3" t="s">
        <v>24</v>
      </c>
      <c r="C6" s="96"/>
      <c r="D6" s="9"/>
      <c r="E6" s="5"/>
      <c r="F6" s="159"/>
      <c r="G6" s="96"/>
      <c r="H6" s="5"/>
      <c r="I6" s="5"/>
      <c r="J6" s="159"/>
      <c r="K6" s="96"/>
      <c r="L6" s="5"/>
      <c r="M6" s="5"/>
      <c r="N6" s="159"/>
      <c r="O6" s="96"/>
      <c r="P6" s="5"/>
      <c r="Q6" s="5"/>
      <c r="R6" s="159"/>
      <c r="S6" s="96"/>
      <c r="T6" s="5"/>
      <c r="U6" s="5"/>
      <c r="V6" s="159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B1:V1"/>
    <mergeCell ref="B2:V2"/>
    <mergeCell ref="C3:F3"/>
    <mergeCell ref="G3:J3"/>
    <mergeCell ref="K3:N3"/>
    <mergeCell ref="O3:R3"/>
    <mergeCell ref="S3:V3"/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</mergeCells>
  <conditionalFormatting sqref="C8:C47">
    <cfRule type="cellIs" dxfId="99" priority="13" operator="lessThan">
      <formula>0.5*$C$5</formula>
    </cfRule>
  </conditionalFormatting>
  <conditionalFormatting sqref="D8:D47">
    <cfRule type="cellIs" dxfId="98" priority="12" operator="lessThan">
      <formula>0.5*$D$5</formula>
    </cfRule>
  </conditionalFormatting>
  <conditionalFormatting sqref="E8:E47">
    <cfRule type="cellIs" dxfId="97" priority="11" operator="lessThan">
      <formula>0.5*$E$5</formula>
    </cfRule>
  </conditionalFormatting>
  <conditionalFormatting sqref="H8:H47">
    <cfRule type="cellIs" dxfId="96" priority="10" operator="lessThan">
      <formula>0.5*$D$5</formula>
    </cfRule>
  </conditionalFormatting>
  <conditionalFormatting sqref="I8:I47">
    <cfRule type="cellIs" dxfId="95" priority="9" operator="lessThan">
      <formula>0.5*$E$5</formula>
    </cfRule>
  </conditionalFormatting>
  <conditionalFormatting sqref="L8:L47">
    <cfRule type="cellIs" dxfId="94" priority="8" operator="lessThan">
      <formula>0.5*$D$5</formula>
    </cfRule>
  </conditionalFormatting>
  <conditionalFormatting sqref="M8:M47">
    <cfRule type="cellIs" dxfId="93" priority="7" operator="lessThan">
      <formula>0.5*$E$5</formula>
    </cfRule>
  </conditionalFormatting>
  <conditionalFormatting sqref="O8:O27 O32 O34 O36 O38 O40 O42 O44 O46">
    <cfRule type="cellIs" dxfId="92" priority="6" operator="lessThan">
      <formula>0.5*$C$5</formula>
    </cfRule>
  </conditionalFormatting>
  <conditionalFormatting sqref="P8:P47">
    <cfRule type="cellIs" dxfId="91" priority="5" operator="lessThan">
      <formula>0.5*$D$5</formula>
    </cfRule>
  </conditionalFormatting>
  <conditionalFormatting sqref="Q8:Q47">
    <cfRule type="cellIs" dxfId="90" priority="4" operator="lessThan">
      <formula>0.5*$E$5</formula>
    </cfRule>
  </conditionalFormatting>
  <conditionalFormatting sqref="S8:S47">
    <cfRule type="cellIs" dxfId="89" priority="3" operator="lessThan">
      <formula>0.5*$C$5</formula>
    </cfRule>
  </conditionalFormatting>
  <conditionalFormatting sqref="T8:T47">
    <cfRule type="cellIs" dxfId="88" priority="2" operator="lessThan">
      <formula>0.5*$D$5</formula>
    </cfRule>
  </conditionalFormatting>
  <conditionalFormatting sqref="U8:U47">
    <cfRule type="cellIs" dxfId="87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3B2EF-BE5A-46D9-B648-2D8781F466C6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63" t="s">
        <v>64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2:22" ht="22.8" customHeight="1">
      <c r="B2" s="164" t="s">
        <v>23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2:22" ht="16.5" customHeight="1">
      <c r="B3" s="1"/>
      <c r="C3" s="160" t="s">
        <v>118</v>
      </c>
      <c r="D3" s="161"/>
      <c r="E3" s="161"/>
      <c r="F3" s="161"/>
      <c r="G3" s="160" t="s">
        <v>118</v>
      </c>
      <c r="H3" s="161"/>
      <c r="I3" s="161"/>
      <c r="J3" s="161"/>
      <c r="K3" s="160" t="s">
        <v>118</v>
      </c>
      <c r="L3" s="161"/>
      <c r="M3" s="161"/>
      <c r="N3" s="161"/>
      <c r="O3" s="160" t="s">
        <v>118</v>
      </c>
      <c r="P3" s="161"/>
      <c r="Q3" s="161"/>
      <c r="R3" s="161"/>
      <c r="S3" s="160" t="s">
        <v>118</v>
      </c>
      <c r="T3" s="161"/>
      <c r="U3" s="161"/>
      <c r="V3" s="162"/>
    </row>
    <row r="4" spans="2:22" ht="16.5" customHeight="1">
      <c r="B4" s="3"/>
      <c r="C4" s="154" t="s">
        <v>103</v>
      </c>
      <c r="D4" s="155"/>
      <c r="E4" s="156"/>
      <c r="F4" s="157" t="s">
        <v>18</v>
      </c>
      <c r="G4" s="154" t="s">
        <v>103</v>
      </c>
      <c r="H4" s="155"/>
      <c r="I4" s="156"/>
      <c r="J4" s="157" t="s">
        <v>18</v>
      </c>
      <c r="K4" s="154" t="s">
        <v>103</v>
      </c>
      <c r="L4" s="155"/>
      <c r="M4" s="156"/>
      <c r="N4" s="157" t="s">
        <v>18</v>
      </c>
      <c r="O4" s="154" t="s">
        <v>103</v>
      </c>
      <c r="P4" s="155"/>
      <c r="Q4" s="156"/>
      <c r="R4" s="157" t="s">
        <v>18</v>
      </c>
      <c r="S4" s="154" t="s">
        <v>103</v>
      </c>
      <c r="T4" s="155"/>
      <c r="U4" s="156"/>
      <c r="V4" s="157" t="s">
        <v>18</v>
      </c>
    </row>
    <row r="5" spans="2:22" ht="15.75" customHeight="1">
      <c r="B5" s="4"/>
      <c r="C5" s="160" t="s">
        <v>26</v>
      </c>
      <c r="D5" s="161"/>
      <c r="E5" s="162"/>
      <c r="F5" s="158"/>
      <c r="G5" s="160" t="s">
        <v>26</v>
      </c>
      <c r="H5" s="161"/>
      <c r="I5" s="162"/>
      <c r="J5" s="158"/>
      <c r="K5" s="160" t="s">
        <v>26</v>
      </c>
      <c r="L5" s="161"/>
      <c r="M5" s="162"/>
      <c r="N5" s="158"/>
      <c r="O5" s="160" t="s">
        <v>26</v>
      </c>
      <c r="P5" s="161"/>
      <c r="Q5" s="162"/>
      <c r="R5" s="158"/>
      <c r="S5" s="160" t="s">
        <v>26</v>
      </c>
      <c r="T5" s="161"/>
      <c r="U5" s="162"/>
      <c r="V5" s="158"/>
    </row>
    <row r="6" spans="2:22" ht="47.25" customHeight="1">
      <c r="B6" s="3" t="s">
        <v>24</v>
      </c>
      <c r="C6" s="96"/>
      <c r="D6" s="9"/>
      <c r="E6" s="5"/>
      <c r="F6" s="159"/>
      <c r="G6" s="96"/>
      <c r="H6" s="5"/>
      <c r="I6" s="5"/>
      <c r="J6" s="159"/>
      <c r="K6" s="96"/>
      <c r="L6" s="5"/>
      <c r="M6" s="5"/>
      <c r="N6" s="159"/>
      <c r="O6" s="96"/>
      <c r="P6" s="5"/>
      <c r="Q6" s="5"/>
      <c r="R6" s="159"/>
      <c r="S6" s="96"/>
      <c r="T6" s="5"/>
      <c r="U6" s="5"/>
      <c r="V6" s="159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B1:V1"/>
    <mergeCell ref="B2:V2"/>
    <mergeCell ref="C3:F3"/>
    <mergeCell ref="G3:J3"/>
    <mergeCell ref="K3:N3"/>
    <mergeCell ref="O3:R3"/>
    <mergeCell ref="S3:V3"/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</mergeCells>
  <conditionalFormatting sqref="C8:C47">
    <cfRule type="cellIs" dxfId="86" priority="13" operator="lessThan">
      <formula>0.5*$C$5</formula>
    </cfRule>
  </conditionalFormatting>
  <conditionalFormatting sqref="D8:D47">
    <cfRule type="cellIs" dxfId="85" priority="12" operator="lessThan">
      <formula>0.5*$D$5</formula>
    </cfRule>
  </conditionalFormatting>
  <conditionalFormatting sqref="E8:E47">
    <cfRule type="cellIs" dxfId="84" priority="11" operator="lessThan">
      <formula>0.5*$E$5</formula>
    </cfRule>
  </conditionalFormatting>
  <conditionalFormatting sqref="H8:H47">
    <cfRule type="cellIs" dxfId="83" priority="10" operator="lessThan">
      <formula>0.5*$D$5</formula>
    </cfRule>
  </conditionalFormatting>
  <conditionalFormatting sqref="I8:I47">
    <cfRule type="cellIs" dxfId="82" priority="9" operator="lessThan">
      <formula>0.5*$E$5</formula>
    </cfRule>
  </conditionalFormatting>
  <conditionalFormatting sqref="L8:L47">
    <cfRule type="cellIs" dxfId="81" priority="8" operator="lessThan">
      <formula>0.5*$D$5</formula>
    </cfRule>
  </conditionalFormatting>
  <conditionalFormatting sqref="M8:M47">
    <cfRule type="cellIs" dxfId="80" priority="7" operator="lessThan">
      <formula>0.5*$E$5</formula>
    </cfRule>
  </conditionalFormatting>
  <conditionalFormatting sqref="O8:O27 O32 O34 O36 O38 O40 O42 O44 O46">
    <cfRule type="cellIs" dxfId="79" priority="6" operator="lessThan">
      <formula>0.5*$C$5</formula>
    </cfRule>
  </conditionalFormatting>
  <conditionalFormatting sqref="P8:P47">
    <cfRule type="cellIs" dxfId="78" priority="5" operator="lessThan">
      <formula>0.5*$D$5</formula>
    </cfRule>
  </conditionalFormatting>
  <conditionalFormatting sqref="Q8:Q47">
    <cfRule type="cellIs" dxfId="77" priority="4" operator="lessThan">
      <formula>0.5*$E$5</formula>
    </cfRule>
  </conditionalFormatting>
  <conditionalFormatting sqref="S8:S47">
    <cfRule type="cellIs" dxfId="76" priority="3" operator="lessThan">
      <formula>0.5*$C$5</formula>
    </cfRule>
  </conditionalFormatting>
  <conditionalFormatting sqref="T8:T47">
    <cfRule type="cellIs" dxfId="75" priority="2" operator="lessThan">
      <formula>0.5*$D$5</formula>
    </cfRule>
  </conditionalFormatting>
  <conditionalFormatting sqref="U8:U47">
    <cfRule type="cellIs" dxfId="74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DA33-6392-4F28-B864-B481EAF80B33}">
  <sheetPr>
    <tabColor rgb="FFFF0000"/>
  </sheetPr>
  <dimension ref="B1:V47"/>
  <sheetViews>
    <sheetView view="pageLayout" zoomScaleNormal="120" workbookViewId="0">
      <selection activeCell="B2" sqref="B2:V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63" t="s">
        <v>65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2:22" ht="22.8" customHeight="1">
      <c r="B2" s="164" t="s">
        <v>23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2:22" ht="16.5" customHeight="1">
      <c r="B3" s="1"/>
      <c r="C3" s="160" t="s">
        <v>118</v>
      </c>
      <c r="D3" s="161"/>
      <c r="E3" s="161"/>
      <c r="F3" s="161"/>
      <c r="G3" s="160" t="s">
        <v>118</v>
      </c>
      <c r="H3" s="161"/>
      <c r="I3" s="161"/>
      <c r="J3" s="161"/>
      <c r="K3" s="160" t="s">
        <v>118</v>
      </c>
      <c r="L3" s="161"/>
      <c r="M3" s="161"/>
      <c r="N3" s="161"/>
      <c r="O3" s="160" t="s">
        <v>118</v>
      </c>
      <c r="P3" s="161"/>
      <c r="Q3" s="161"/>
      <c r="R3" s="161"/>
      <c r="S3" s="160" t="s">
        <v>118</v>
      </c>
      <c r="T3" s="161"/>
      <c r="U3" s="161"/>
      <c r="V3" s="162"/>
    </row>
    <row r="4" spans="2:22" ht="16.5" customHeight="1">
      <c r="B4" s="3"/>
      <c r="C4" s="154" t="s">
        <v>103</v>
      </c>
      <c r="D4" s="155"/>
      <c r="E4" s="156"/>
      <c r="F4" s="157" t="s">
        <v>18</v>
      </c>
      <c r="G4" s="154" t="s">
        <v>103</v>
      </c>
      <c r="H4" s="155"/>
      <c r="I4" s="156"/>
      <c r="J4" s="157" t="s">
        <v>18</v>
      </c>
      <c r="K4" s="154" t="s">
        <v>103</v>
      </c>
      <c r="L4" s="155"/>
      <c r="M4" s="156"/>
      <c r="N4" s="157" t="s">
        <v>18</v>
      </c>
      <c r="O4" s="154" t="s">
        <v>103</v>
      </c>
      <c r="P4" s="155"/>
      <c r="Q4" s="156"/>
      <c r="R4" s="157" t="s">
        <v>18</v>
      </c>
      <c r="S4" s="154" t="s">
        <v>103</v>
      </c>
      <c r="T4" s="155"/>
      <c r="U4" s="156"/>
      <c r="V4" s="157" t="s">
        <v>18</v>
      </c>
    </row>
    <row r="5" spans="2:22" ht="15.75" customHeight="1">
      <c r="B5" s="4"/>
      <c r="C5" s="160" t="s">
        <v>26</v>
      </c>
      <c r="D5" s="161"/>
      <c r="E5" s="162"/>
      <c r="F5" s="158"/>
      <c r="G5" s="160" t="s">
        <v>26</v>
      </c>
      <c r="H5" s="161"/>
      <c r="I5" s="162"/>
      <c r="J5" s="158"/>
      <c r="K5" s="160" t="s">
        <v>26</v>
      </c>
      <c r="L5" s="161"/>
      <c r="M5" s="162"/>
      <c r="N5" s="158"/>
      <c r="O5" s="160" t="s">
        <v>26</v>
      </c>
      <c r="P5" s="161"/>
      <c r="Q5" s="162"/>
      <c r="R5" s="158"/>
      <c r="S5" s="160" t="s">
        <v>26</v>
      </c>
      <c r="T5" s="161"/>
      <c r="U5" s="162"/>
      <c r="V5" s="158"/>
    </row>
    <row r="6" spans="2:22" ht="47.25" customHeight="1">
      <c r="B6" s="3" t="s">
        <v>24</v>
      </c>
      <c r="C6" s="96"/>
      <c r="D6" s="9"/>
      <c r="E6" s="5"/>
      <c r="F6" s="159"/>
      <c r="G6" s="96"/>
      <c r="H6" s="5"/>
      <c r="I6" s="5"/>
      <c r="J6" s="159"/>
      <c r="K6" s="96"/>
      <c r="L6" s="5"/>
      <c r="M6" s="5"/>
      <c r="N6" s="159"/>
      <c r="O6" s="96"/>
      <c r="P6" s="5"/>
      <c r="Q6" s="5"/>
      <c r="R6" s="159"/>
      <c r="S6" s="96"/>
      <c r="T6" s="5"/>
      <c r="U6" s="5"/>
      <c r="V6" s="159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B1:V1"/>
    <mergeCell ref="B2:V2"/>
    <mergeCell ref="C3:F3"/>
    <mergeCell ref="G3:J3"/>
    <mergeCell ref="K3:N3"/>
    <mergeCell ref="O3:R3"/>
    <mergeCell ref="S3:V3"/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N4:N6"/>
  </mergeCells>
  <conditionalFormatting sqref="C8:C47">
    <cfRule type="cellIs" dxfId="73" priority="13" operator="lessThan">
      <formula>0.5*$C$5</formula>
    </cfRule>
  </conditionalFormatting>
  <conditionalFormatting sqref="D8:D47">
    <cfRule type="cellIs" dxfId="72" priority="12" operator="lessThan">
      <formula>0.5*$D$5</formula>
    </cfRule>
  </conditionalFormatting>
  <conditionalFormatting sqref="E8:E47">
    <cfRule type="cellIs" dxfId="71" priority="11" operator="lessThan">
      <formula>0.5*$E$5</formula>
    </cfRule>
  </conditionalFormatting>
  <conditionalFormatting sqref="H8:H47">
    <cfRule type="cellIs" dxfId="70" priority="10" operator="lessThan">
      <formula>0.5*$D$5</formula>
    </cfRule>
  </conditionalFormatting>
  <conditionalFormatting sqref="I8:I47">
    <cfRule type="cellIs" dxfId="69" priority="9" operator="lessThan">
      <formula>0.5*$E$5</formula>
    </cfRule>
  </conditionalFormatting>
  <conditionalFormatting sqref="L8:L47">
    <cfRule type="cellIs" dxfId="68" priority="8" operator="lessThan">
      <formula>0.5*$D$5</formula>
    </cfRule>
  </conditionalFormatting>
  <conditionalFormatting sqref="M8:M47">
    <cfRule type="cellIs" dxfId="67" priority="7" operator="lessThan">
      <formula>0.5*$E$5</formula>
    </cfRule>
  </conditionalFormatting>
  <conditionalFormatting sqref="O8:O27 O32 O34 O36 O38 O40 O42 O44 O46">
    <cfRule type="cellIs" dxfId="66" priority="6" operator="lessThan">
      <formula>0.5*$C$5</formula>
    </cfRule>
  </conditionalFormatting>
  <conditionalFormatting sqref="P8:P47">
    <cfRule type="cellIs" dxfId="65" priority="5" operator="lessThan">
      <formula>0.5*$D$5</formula>
    </cfRule>
  </conditionalFormatting>
  <conditionalFormatting sqref="Q8:Q47">
    <cfRule type="cellIs" dxfId="64" priority="4" operator="lessThan">
      <formula>0.5*$E$5</formula>
    </cfRule>
  </conditionalFormatting>
  <conditionalFormatting sqref="S8:S47">
    <cfRule type="cellIs" dxfId="63" priority="3" operator="lessThan">
      <formula>0.5*$C$5</formula>
    </cfRule>
  </conditionalFormatting>
  <conditionalFormatting sqref="T8:T47">
    <cfRule type="cellIs" dxfId="62" priority="2" operator="lessThan">
      <formula>0.5*$D$5</formula>
    </cfRule>
  </conditionalFormatting>
  <conditionalFormatting sqref="U8:U47">
    <cfRule type="cellIs" dxfId="61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E48EF-DB9F-4032-A436-A8BF791326FD}">
  <sheetPr>
    <tabColor rgb="FFFF0000"/>
  </sheetPr>
  <dimension ref="B1:V47"/>
  <sheetViews>
    <sheetView view="pageLayout" zoomScaleNormal="120" workbookViewId="0">
      <selection activeCell="C3" sqref="C3:R6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22" width="4.109375" style="2" customWidth="1"/>
    <col min="23" max="16384" width="3.109375" style="2"/>
  </cols>
  <sheetData>
    <row r="1" spans="2:22" ht="26.25" customHeight="1">
      <c r="B1" s="163" t="s">
        <v>66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2:22" ht="22.8" customHeight="1">
      <c r="B2" s="164" t="s">
        <v>23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</row>
    <row r="3" spans="2:22" ht="16.5" customHeight="1">
      <c r="B3" s="1"/>
      <c r="C3" s="160" t="s">
        <v>118</v>
      </c>
      <c r="D3" s="161"/>
      <c r="E3" s="161"/>
      <c r="F3" s="162"/>
      <c r="G3" s="160" t="s">
        <v>118</v>
      </c>
      <c r="H3" s="161"/>
      <c r="I3" s="161"/>
      <c r="J3" s="162"/>
      <c r="K3" s="160" t="s">
        <v>118</v>
      </c>
      <c r="L3" s="161"/>
      <c r="M3" s="161"/>
      <c r="N3" s="162"/>
      <c r="O3" s="160" t="s">
        <v>118</v>
      </c>
      <c r="P3" s="161"/>
      <c r="Q3" s="161"/>
      <c r="R3" s="162"/>
      <c r="S3" s="160" t="s">
        <v>118</v>
      </c>
      <c r="T3" s="161"/>
      <c r="U3" s="161"/>
      <c r="V3" s="162"/>
    </row>
    <row r="4" spans="2:22" ht="16.5" customHeight="1">
      <c r="B4" s="3"/>
      <c r="C4" s="154" t="s">
        <v>103</v>
      </c>
      <c r="D4" s="155"/>
      <c r="E4" s="156"/>
      <c r="F4" s="157" t="s">
        <v>18</v>
      </c>
      <c r="G4" s="154" t="s">
        <v>103</v>
      </c>
      <c r="H4" s="155"/>
      <c r="I4" s="156"/>
      <c r="J4" s="157" t="s">
        <v>18</v>
      </c>
      <c r="K4" s="154" t="s">
        <v>103</v>
      </c>
      <c r="L4" s="155"/>
      <c r="M4" s="156"/>
      <c r="N4" s="157" t="s">
        <v>18</v>
      </c>
      <c r="O4" s="154" t="s">
        <v>103</v>
      </c>
      <c r="P4" s="155"/>
      <c r="Q4" s="156"/>
      <c r="R4" s="157" t="s">
        <v>18</v>
      </c>
      <c r="S4" s="154" t="s">
        <v>103</v>
      </c>
      <c r="T4" s="155"/>
      <c r="U4" s="156"/>
      <c r="V4" s="157" t="s">
        <v>18</v>
      </c>
    </row>
    <row r="5" spans="2:22" ht="15.75" customHeight="1">
      <c r="B5" s="4"/>
      <c r="C5" s="160" t="s">
        <v>26</v>
      </c>
      <c r="D5" s="161"/>
      <c r="E5" s="162"/>
      <c r="F5" s="158"/>
      <c r="G5" s="160" t="s">
        <v>26</v>
      </c>
      <c r="H5" s="161"/>
      <c r="I5" s="162"/>
      <c r="J5" s="158"/>
      <c r="K5" s="160" t="s">
        <v>26</v>
      </c>
      <c r="L5" s="161"/>
      <c r="M5" s="162"/>
      <c r="N5" s="158"/>
      <c r="O5" s="160" t="s">
        <v>26</v>
      </c>
      <c r="P5" s="161"/>
      <c r="Q5" s="162"/>
      <c r="R5" s="158"/>
      <c r="S5" s="160" t="s">
        <v>26</v>
      </c>
      <c r="T5" s="161"/>
      <c r="U5" s="162"/>
      <c r="V5" s="158"/>
    </row>
    <row r="6" spans="2:22" ht="47.25" customHeight="1">
      <c r="B6" s="3" t="s">
        <v>24</v>
      </c>
      <c r="C6" s="96"/>
      <c r="D6" s="9"/>
      <c r="E6" s="5"/>
      <c r="F6" s="159"/>
      <c r="G6" s="96"/>
      <c r="H6" s="5"/>
      <c r="I6" s="5"/>
      <c r="J6" s="159"/>
      <c r="K6" s="96"/>
      <c r="L6" s="5"/>
      <c r="M6" s="5"/>
      <c r="N6" s="159"/>
      <c r="O6" s="96"/>
      <c r="P6" s="5"/>
      <c r="Q6" s="5"/>
      <c r="R6" s="159"/>
      <c r="S6" s="96"/>
      <c r="T6" s="5"/>
      <c r="U6" s="5"/>
      <c r="V6" s="159"/>
    </row>
    <row r="7" spans="2:22" ht="15.75" customHeight="1">
      <c r="B7" s="4" t="s">
        <v>25</v>
      </c>
      <c r="C7" s="101"/>
      <c r="D7" s="101"/>
      <c r="E7" s="101"/>
      <c r="F7" s="101">
        <f>SUM(C7:E7)</f>
        <v>0</v>
      </c>
      <c r="G7" s="101"/>
      <c r="H7" s="98"/>
      <c r="I7" s="98"/>
      <c r="J7" s="101">
        <f>SUM(G7:I7)</f>
        <v>0</v>
      </c>
      <c r="K7" s="101"/>
      <c r="L7" s="98"/>
      <c r="M7" s="98"/>
      <c r="N7" s="101">
        <f>SUM(K7:M7)</f>
        <v>0</v>
      </c>
      <c r="O7" s="101"/>
      <c r="P7" s="98"/>
      <c r="Q7" s="98"/>
      <c r="R7" s="101">
        <f>SUM(O7:Q7)</f>
        <v>0</v>
      </c>
      <c r="S7" s="101"/>
      <c r="T7" s="98"/>
      <c r="U7" s="98"/>
      <c r="V7" s="98">
        <f>SUM(S7:U7)</f>
        <v>0</v>
      </c>
    </row>
    <row r="8" spans="2:22" ht="15.75" customHeight="1">
      <c r="B8" s="98">
        <v>1</v>
      </c>
      <c r="C8" s="99"/>
      <c r="D8" s="100"/>
      <c r="E8" s="100"/>
      <c r="F8" s="101">
        <f t="shared" ref="F8:F47" si="0">SUM(C8:E8)</f>
        <v>0</v>
      </c>
      <c r="G8" s="99"/>
      <c r="H8" s="100"/>
      <c r="I8" s="100"/>
      <c r="J8" s="101">
        <f t="shared" ref="J8:J47" si="1">SUM(G8:I8)</f>
        <v>0</v>
      </c>
      <c r="K8" s="99"/>
      <c r="L8" s="100"/>
      <c r="M8" s="100"/>
      <c r="N8" s="101">
        <f t="shared" ref="N8:N47" si="2">SUM(K8:M8)</f>
        <v>0</v>
      </c>
      <c r="O8" s="102"/>
      <c r="P8" s="100"/>
      <c r="Q8" s="100"/>
      <c r="R8" s="101">
        <f t="shared" ref="R8:R47" si="3">SUM(O8:Q8)</f>
        <v>0</v>
      </c>
      <c r="S8" s="100"/>
      <c r="T8" s="100"/>
      <c r="U8" s="100"/>
      <c r="V8" s="98">
        <f t="shared" ref="V8:V47" si="4">SUM(S8:U8)</f>
        <v>0</v>
      </c>
    </row>
    <row r="9" spans="2:22" ht="15.75" customHeight="1">
      <c r="B9" s="98">
        <v>2</v>
      </c>
      <c r="C9" s="99"/>
      <c r="D9" s="100"/>
      <c r="E9" s="100"/>
      <c r="F9" s="101">
        <f t="shared" si="0"/>
        <v>0</v>
      </c>
      <c r="G9" s="99"/>
      <c r="H9" s="100"/>
      <c r="I9" s="100"/>
      <c r="J9" s="101">
        <f t="shared" si="1"/>
        <v>0</v>
      </c>
      <c r="K9" s="99"/>
      <c r="L9" s="100"/>
      <c r="M9" s="100"/>
      <c r="N9" s="101">
        <f t="shared" si="2"/>
        <v>0</v>
      </c>
      <c r="O9" s="102"/>
      <c r="P9" s="100"/>
      <c r="Q9" s="100"/>
      <c r="R9" s="101">
        <f t="shared" si="3"/>
        <v>0</v>
      </c>
      <c r="S9" s="100"/>
      <c r="T9" s="100"/>
      <c r="U9" s="100"/>
      <c r="V9" s="98">
        <f t="shared" si="4"/>
        <v>0</v>
      </c>
    </row>
    <row r="10" spans="2:22" ht="15.75" customHeight="1">
      <c r="B10" s="98">
        <v>3</v>
      </c>
      <c r="C10" s="99"/>
      <c r="D10" s="100"/>
      <c r="E10" s="100"/>
      <c r="F10" s="101">
        <f t="shared" si="0"/>
        <v>0</v>
      </c>
      <c r="G10" s="99"/>
      <c r="H10" s="100"/>
      <c r="I10" s="100"/>
      <c r="J10" s="101">
        <f t="shared" si="1"/>
        <v>0</v>
      </c>
      <c r="K10" s="99"/>
      <c r="L10" s="100"/>
      <c r="M10" s="100"/>
      <c r="N10" s="101">
        <f t="shared" si="2"/>
        <v>0</v>
      </c>
      <c r="O10" s="102"/>
      <c r="P10" s="100"/>
      <c r="Q10" s="100"/>
      <c r="R10" s="101">
        <f t="shared" si="3"/>
        <v>0</v>
      </c>
      <c r="S10" s="100"/>
      <c r="T10" s="100"/>
      <c r="U10" s="100"/>
      <c r="V10" s="98">
        <f t="shared" si="4"/>
        <v>0</v>
      </c>
    </row>
    <row r="11" spans="2:22" ht="15.75" customHeight="1">
      <c r="B11" s="98">
        <v>4</v>
      </c>
      <c r="C11" s="99"/>
      <c r="D11" s="100"/>
      <c r="E11" s="100"/>
      <c r="F11" s="101">
        <f t="shared" si="0"/>
        <v>0</v>
      </c>
      <c r="G11" s="99"/>
      <c r="H11" s="100"/>
      <c r="I11" s="100"/>
      <c r="J11" s="101">
        <f t="shared" si="1"/>
        <v>0</v>
      </c>
      <c r="K11" s="99"/>
      <c r="L11" s="100"/>
      <c r="M11" s="100"/>
      <c r="N11" s="101">
        <f t="shared" si="2"/>
        <v>0</v>
      </c>
      <c r="O11" s="102"/>
      <c r="P11" s="100"/>
      <c r="Q11" s="100"/>
      <c r="R11" s="101">
        <f t="shared" si="3"/>
        <v>0</v>
      </c>
      <c r="S11" s="100"/>
      <c r="T11" s="100"/>
      <c r="U11" s="100"/>
      <c r="V11" s="98">
        <f t="shared" si="4"/>
        <v>0</v>
      </c>
    </row>
    <row r="12" spans="2:22" ht="15.75" customHeight="1">
      <c r="B12" s="98">
        <v>5</v>
      </c>
      <c r="C12" s="99"/>
      <c r="D12" s="100"/>
      <c r="E12" s="100"/>
      <c r="F12" s="101">
        <f t="shared" si="0"/>
        <v>0</v>
      </c>
      <c r="G12" s="99"/>
      <c r="H12" s="100"/>
      <c r="I12" s="100"/>
      <c r="J12" s="101">
        <f t="shared" si="1"/>
        <v>0</v>
      </c>
      <c r="K12" s="99"/>
      <c r="L12" s="100"/>
      <c r="M12" s="100"/>
      <c r="N12" s="101">
        <f t="shared" si="2"/>
        <v>0</v>
      </c>
      <c r="O12" s="102"/>
      <c r="P12" s="100"/>
      <c r="Q12" s="100"/>
      <c r="R12" s="101">
        <f t="shared" si="3"/>
        <v>0</v>
      </c>
      <c r="S12" s="100"/>
      <c r="T12" s="100"/>
      <c r="U12" s="100"/>
      <c r="V12" s="98">
        <f t="shared" si="4"/>
        <v>0</v>
      </c>
    </row>
    <row r="13" spans="2:22" ht="15.75" customHeight="1">
      <c r="B13" s="98">
        <v>6</v>
      </c>
      <c r="C13" s="99"/>
      <c r="D13" s="100"/>
      <c r="E13" s="100"/>
      <c r="F13" s="101">
        <f t="shared" si="0"/>
        <v>0</v>
      </c>
      <c r="G13" s="99"/>
      <c r="H13" s="100"/>
      <c r="I13" s="100"/>
      <c r="J13" s="101">
        <f t="shared" si="1"/>
        <v>0</v>
      </c>
      <c r="K13" s="99"/>
      <c r="L13" s="100"/>
      <c r="M13" s="100"/>
      <c r="N13" s="101">
        <f t="shared" si="2"/>
        <v>0</v>
      </c>
      <c r="O13" s="102"/>
      <c r="P13" s="100"/>
      <c r="Q13" s="100"/>
      <c r="R13" s="101">
        <f t="shared" si="3"/>
        <v>0</v>
      </c>
      <c r="S13" s="100"/>
      <c r="T13" s="100"/>
      <c r="U13" s="100"/>
      <c r="V13" s="98">
        <f t="shared" si="4"/>
        <v>0</v>
      </c>
    </row>
    <row r="14" spans="2:22" ht="15.75" customHeight="1">
      <c r="B14" s="98">
        <v>7</v>
      </c>
      <c r="C14" s="99"/>
      <c r="D14" s="100"/>
      <c r="E14" s="100"/>
      <c r="F14" s="101">
        <f t="shared" si="0"/>
        <v>0</v>
      </c>
      <c r="G14" s="99"/>
      <c r="H14" s="100"/>
      <c r="I14" s="100"/>
      <c r="J14" s="101">
        <f t="shared" si="1"/>
        <v>0</v>
      </c>
      <c r="K14" s="99"/>
      <c r="L14" s="100"/>
      <c r="M14" s="100"/>
      <c r="N14" s="101">
        <f t="shared" si="2"/>
        <v>0</v>
      </c>
      <c r="O14" s="102"/>
      <c r="P14" s="100"/>
      <c r="Q14" s="100"/>
      <c r="R14" s="101">
        <f t="shared" si="3"/>
        <v>0</v>
      </c>
      <c r="S14" s="100"/>
      <c r="T14" s="100"/>
      <c r="U14" s="100"/>
      <c r="V14" s="98">
        <f t="shared" si="4"/>
        <v>0</v>
      </c>
    </row>
    <row r="15" spans="2:22" ht="15.75" customHeight="1">
      <c r="B15" s="98">
        <v>8</v>
      </c>
      <c r="C15" s="99"/>
      <c r="D15" s="100"/>
      <c r="E15" s="100"/>
      <c r="F15" s="101">
        <f t="shared" si="0"/>
        <v>0</v>
      </c>
      <c r="G15" s="99"/>
      <c r="H15" s="100"/>
      <c r="I15" s="100"/>
      <c r="J15" s="101">
        <f t="shared" si="1"/>
        <v>0</v>
      </c>
      <c r="K15" s="99"/>
      <c r="L15" s="100"/>
      <c r="M15" s="100"/>
      <c r="N15" s="101">
        <f t="shared" si="2"/>
        <v>0</v>
      </c>
      <c r="O15" s="102"/>
      <c r="P15" s="100"/>
      <c r="Q15" s="100"/>
      <c r="R15" s="101">
        <f t="shared" si="3"/>
        <v>0</v>
      </c>
      <c r="S15" s="100"/>
      <c r="T15" s="100"/>
      <c r="U15" s="100"/>
      <c r="V15" s="98">
        <f t="shared" si="4"/>
        <v>0</v>
      </c>
    </row>
    <row r="16" spans="2:22" ht="15.75" customHeight="1">
      <c r="B16" s="98">
        <v>9</v>
      </c>
      <c r="C16" s="99"/>
      <c r="D16" s="100"/>
      <c r="E16" s="100"/>
      <c r="F16" s="101">
        <f t="shared" si="0"/>
        <v>0</v>
      </c>
      <c r="G16" s="99"/>
      <c r="H16" s="100"/>
      <c r="I16" s="100"/>
      <c r="J16" s="101">
        <f t="shared" si="1"/>
        <v>0</v>
      </c>
      <c r="K16" s="99"/>
      <c r="L16" s="100"/>
      <c r="M16" s="100"/>
      <c r="N16" s="101">
        <f t="shared" si="2"/>
        <v>0</v>
      </c>
      <c r="O16" s="102"/>
      <c r="P16" s="100"/>
      <c r="Q16" s="100"/>
      <c r="R16" s="101">
        <f t="shared" si="3"/>
        <v>0</v>
      </c>
      <c r="S16" s="100"/>
      <c r="T16" s="100"/>
      <c r="U16" s="100"/>
      <c r="V16" s="98">
        <f t="shared" si="4"/>
        <v>0</v>
      </c>
    </row>
    <row r="17" spans="2:22" ht="15.75" customHeight="1">
      <c r="B17" s="98">
        <v>10</v>
      </c>
      <c r="C17" s="99"/>
      <c r="D17" s="100"/>
      <c r="E17" s="100"/>
      <c r="F17" s="101">
        <f t="shared" si="0"/>
        <v>0</v>
      </c>
      <c r="G17" s="99"/>
      <c r="H17" s="100"/>
      <c r="I17" s="100"/>
      <c r="J17" s="101">
        <f t="shared" si="1"/>
        <v>0</v>
      </c>
      <c r="K17" s="99"/>
      <c r="L17" s="100"/>
      <c r="M17" s="100"/>
      <c r="N17" s="101">
        <f t="shared" si="2"/>
        <v>0</v>
      </c>
      <c r="O17" s="102"/>
      <c r="P17" s="100"/>
      <c r="Q17" s="100"/>
      <c r="R17" s="101">
        <f t="shared" si="3"/>
        <v>0</v>
      </c>
      <c r="S17" s="100"/>
      <c r="T17" s="100"/>
      <c r="U17" s="100"/>
      <c r="V17" s="98">
        <f t="shared" si="4"/>
        <v>0</v>
      </c>
    </row>
    <row r="18" spans="2:22" ht="15.75" customHeight="1">
      <c r="B18" s="98">
        <v>11</v>
      </c>
      <c r="C18" s="99"/>
      <c r="D18" s="100"/>
      <c r="E18" s="100"/>
      <c r="F18" s="101">
        <f t="shared" si="0"/>
        <v>0</v>
      </c>
      <c r="G18" s="99"/>
      <c r="H18" s="100"/>
      <c r="I18" s="100"/>
      <c r="J18" s="101">
        <f t="shared" si="1"/>
        <v>0</v>
      </c>
      <c r="K18" s="99"/>
      <c r="L18" s="100"/>
      <c r="M18" s="100"/>
      <c r="N18" s="101">
        <f t="shared" si="2"/>
        <v>0</v>
      </c>
      <c r="O18" s="102"/>
      <c r="P18" s="100"/>
      <c r="Q18" s="100"/>
      <c r="R18" s="101">
        <f t="shared" si="3"/>
        <v>0</v>
      </c>
      <c r="S18" s="100"/>
      <c r="T18" s="100"/>
      <c r="U18" s="100"/>
      <c r="V18" s="98">
        <f t="shared" si="4"/>
        <v>0</v>
      </c>
    </row>
    <row r="19" spans="2:22" ht="15.75" customHeight="1">
      <c r="B19" s="98">
        <v>12</v>
      </c>
      <c r="C19" s="99"/>
      <c r="D19" s="100"/>
      <c r="E19" s="100"/>
      <c r="F19" s="101">
        <f t="shared" si="0"/>
        <v>0</v>
      </c>
      <c r="G19" s="99"/>
      <c r="H19" s="100"/>
      <c r="I19" s="100"/>
      <c r="J19" s="101">
        <f t="shared" si="1"/>
        <v>0</v>
      </c>
      <c r="K19" s="99"/>
      <c r="L19" s="100"/>
      <c r="M19" s="100"/>
      <c r="N19" s="101">
        <f t="shared" si="2"/>
        <v>0</v>
      </c>
      <c r="O19" s="102"/>
      <c r="P19" s="100"/>
      <c r="Q19" s="100"/>
      <c r="R19" s="101">
        <f t="shared" si="3"/>
        <v>0</v>
      </c>
      <c r="S19" s="100"/>
      <c r="T19" s="100"/>
      <c r="U19" s="100"/>
      <c r="V19" s="98">
        <f t="shared" si="4"/>
        <v>0</v>
      </c>
    </row>
    <row r="20" spans="2:22" ht="15.75" customHeight="1">
      <c r="B20" s="98">
        <v>13</v>
      </c>
      <c r="C20" s="99"/>
      <c r="D20" s="100"/>
      <c r="E20" s="100"/>
      <c r="F20" s="101">
        <f t="shared" si="0"/>
        <v>0</v>
      </c>
      <c r="G20" s="99"/>
      <c r="H20" s="100"/>
      <c r="I20" s="100"/>
      <c r="J20" s="101">
        <f t="shared" si="1"/>
        <v>0</v>
      </c>
      <c r="K20" s="99"/>
      <c r="L20" s="100"/>
      <c r="M20" s="100"/>
      <c r="N20" s="101">
        <f t="shared" si="2"/>
        <v>0</v>
      </c>
      <c r="O20" s="102"/>
      <c r="P20" s="100"/>
      <c r="Q20" s="100"/>
      <c r="R20" s="101">
        <f t="shared" si="3"/>
        <v>0</v>
      </c>
      <c r="S20" s="100"/>
      <c r="T20" s="100"/>
      <c r="U20" s="100"/>
      <c r="V20" s="98">
        <f t="shared" si="4"/>
        <v>0</v>
      </c>
    </row>
    <row r="21" spans="2:22" ht="15.75" customHeight="1">
      <c r="B21" s="98">
        <v>14</v>
      </c>
      <c r="C21" s="99"/>
      <c r="D21" s="100"/>
      <c r="E21" s="100"/>
      <c r="F21" s="101">
        <f t="shared" si="0"/>
        <v>0</v>
      </c>
      <c r="G21" s="99"/>
      <c r="H21" s="100"/>
      <c r="I21" s="100"/>
      <c r="J21" s="101">
        <f t="shared" si="1"/>
        <v>0</v>
      </c>
      <c r="K21" s="99"/>
      <c r="L21" s="100"/>
      <c r="M21" s="100"/>
      <c r="N21" s="101">
        <f t="shared" si="2"/>
        <v>0</v>
      </c>
      <c r="O21" s="102"/>
      <c r="P21" s="100"/>
      <c r="Q21" s="100"/>
      <c r="R21" s="101">
        <f t="shared" si="3"/>
        <v>0</v>
      </c>
      <c r="S21" s="100"/>
      <c r="T21" s="100"/>
      <c r="U21" s="100"/>
      <c r="V21" s="98">
        <f t="shared" si="4"/>
        <v>0</v>
      </c>
    </row>
    <row r="22" spans="2:22" ht="15.75" customHeight="1">
      <c r="B22" s="98">
        <v>15</v>
      </c>
      <c r="C22" s="99"/>
      <c r="D22" s="100"/>
      <c r="E22" s="100"/>
      <c r="F22" s="101">
        <f t="shared" si="0"/>
        <v>0</v>
      </c>
      <c r="G22" s="99"/>
      <c r="H22" s="100"/>
      <c r="I22" s="100"/>
      <c r="J22" s="101">
        <f t="shared" si="1"/>
        <v>0</v>
      </c>
      <c r="K22" s="99"/>
      <c r="L22" s="100"/>
      <c r="M22" s="100"/>
      <c r="N22" s="101">
        <f t="shared" si="2"/>
        <v>0</v>
      </c>
      <c r="O22" s="102"/>
      <c r="P22" s="100"/>
      <c r="Q22" s="100"/>
      <c r="R22" s="101">
        <f t="shared" si="3"/>
        <v>0</v>
      </c>
      <c r="S22" s="100"/>
      <c r="T22" s="100"/>
      <c r="U22" s="100"/>
      <c r="V22" s="98">
        <f t="shared" si="4"/>
        <v>0</v>
      </c>
    </row>
    <row r="23" spans="2:22" ht="15.75" customHeight="1">
      <c r="B23" s="98">
        <v>16</v>
      </c>
      <c r="C23" s="99"/>
      <c r="D23" s="100"/>
      <c r="E23" s="100"/>
      <c r="F23" s="101">
        <f t="shared" si="0"/>
        <v>0</v>
      </c>
      <c r="G23" s="99"/>
      <c r="H23" s="100"/>
      <c r="I23" s="100"/>
      <c r="J23" s="101">
        <f t="shared" si="1"/>
        <v>0</v>
      </c>
      <c r="K23" s="99"/>
      <c r="L23" s="100"/>
      <c r="M23" s="100"/>
      <c r="N23" s="101">
        <f t="shared" si="2"/>
        <v>0</v>
      </c>
      <c r="O23" s="102"/>
      <c r="P23" s="100"/>
      <c r="Q23" s="100"/>
      <c r="R23" s="101">
        <f t="shared" si="3"/>
        <v>0</v>
      </c>
      <c r="S23" s="100"/>
      <c r="T23" s="100"/>
      <c r="U23" s="100"/>
      <c r="V23" s="98">
        <f t="shared" si="4"/>
        <v>0</v>
      </c>
    </row>
    <row r="24" spans="2:22" ht="15.75" customHeight="1">
      <c r="B24" s="98">
        <v>17</v>
      </c>
      <c r="C24" s="99"/>
      <c r="D24" s="100"/>
      <c r="E24" s="100"/>
      <c r="F24" s="101">
        <f t="shared" si="0"/>
        <v>0</v>
      </c>
      <c r="G24" s="99"/>
      <c r="H24" s="100"/>
      <c r="I24" s="100"/>
      <c r="J24" s="101">
        <f t="shared" si="1"/>
        <v>0</v>
      </c>
      <c r="K24" s="99"/>
      <c r="L24" s="100"/>
      <c r="M24" s="100"/>
      <c r="N24" s="101">
        <f t="shared" si="2"/>
        <v>0</v>
      </c>
      <c r="O24" s="102"/>
      <c r="P24" s="100"/>
      <c r="Q24" s="100"/>
      <c r="R24" s="101">
        <f t="shared" si="3"/>
        <v>0</v>
      </c>
      <c r="S24" s="100"/>
      <c r="T24" s="100"/>
      <c r="U24" s="100"/>
      <c r="V24" s="98">
        <f t="shared" si="4"/>
        <v>0</v>
      </c>
    </row>
    <row r="25" spans="2:22" ht="15.75" customHeight="1">
      <c r="B25" s="98">
        <v>18</v>
      </c>
      <c r="C25" s="99"/>
      <c r="D25" s="100"/>
      <c r="E25" s="100"/>
      <c r="F25" s="101">
        <f t="shared" si="0"/>
        <v>0</v>
      </c>
      <c r="G25" s="99"/>
      <c r="H25" s="100"/>
      <c r="I25" s="100"/>
      <c r="J25" s="101">
        <f t="shared" si="1"/>
        <v>0</v>
      </c>
      <c r="K25" s="99"/>
      <c r="L25" s="100"/>
      <c r="M25" s="100"/>
      <c r="N25" s="101">
        <f t="shared" si="2"/>
        <v>0</v>
      </c>
      <c r="O25" s="102"/>
      <c r="P25" s="100"/>
      <c r="Q25" s="100"/>
      <c r="R25" s="101">
        <f t="shared" si="3"/>
        <v>0</v>
      </c>
      <c r="S25" s="100"/>
      <c r="T25" s="100"/>
      <c r="U25" s="100"/>
      <c r="V25" s="98">
        <f t="shared" si="4"/>
        <v>0</v>
      </c>
    </row>
    <row r="26" spans="2:22" ht="15.75" customHeight="1">
      <c r="B26" s="98">
        <v>19</v>
      </c>
      <c r="C26" s="99"/>
      <c r="D26" s="100"/>
      <c r="E26" s="100"/>
      <c r="F26" s="101">
        <f t="shared" si="0"/>
        <v>0</v>
      </c>
      <c r="G26" s="99"/>
      <c r="H26" s="100"/>
      <c r="I26" s="100"/>
      <c r="J26" s="101">
        <f t="shared" si="1"/>
        <v>0</v>
      </c>
      <c r="K26" s="99"/>
      <c r="L26" s="100"/>
      <c r="M26" s="100"/>
      <c r="N26" s="101">
        <f t="shared" si="2"/>
        <v>0</v>
      </c>
      <c r="O26" s="102"/>
      <c r="P26" s="100"/>
      <c r="Q26" s="100"/>
      <c r="R26" s="101">
        <f t="shared" si="3"/>
        <v>0</v>
      </c>
      <c r="S26" s="100"/>
      <c r="T26" s="100"/>
      <c r="U26" s="100"/>
      <c r="V26" s="98">
        <f t="shared" si="4"/>
        <v>0</v>
      </c>
    </row>
    <row r="27" spans="2:22" ht="15.75" customHeight="1">
      <c r="B27" s="98">
        <v>20</v>
      </c>
      <c r="C27" s="99"/>
      <c r="D27" s="100"/>
      <c r="E27" s="100"/>
      <c r="F27" s="101">
        <f t="shared" si="0"/>
        <v>0</v>
      </c>
      <c r="G27" s="99"/>
      <c r="H27" s="100"/>
      <c r="I27" s="100"/>
      <c r="J27" s="101">
        <f t="shared" si="1"/>
        <v>0</v>
      </c>
      <c r="K27" s="99"/>
      <c r="L27" s="100"/>
      <c r="M27" s="100"/>
      <c r="N27" s="101">
        <f t="shared" si="2"/>
        <v>0</v>
      </c>
      <c r="O27" s="102"/>
      <c r="P27" s="100"/>
      <c r="Q27" s="100"/>
      <c r="R27" s="101">
        <f t="shared" si="3"/>
        <v>0</v>
      </c>
      <c r="S27" s="100"/>
      <c r="T27" s="100"/>
      <c r="U27" s="100"/>
      <c r="V27" s="98">
        <f t="shared" si="4"/>
        <v>0</v>
      </c>
    </row>
    <row r="28" spans="2:22" ht="15.75" customHeight="1">
      <c r="B28" s="98">
        <v>21</v>
      </c>
      <c r="C28" s="99"/>
      <c r="D28" s="100"/>
      <c r="E28" s="100"/>
      <c r="F28" s="101">
        <f t="shared" si="0"/>
        <v>0</v>
      </c>
      <c r="G28" s="99"/>
      <c r="H28" s="100"/>
      <c r="I28" s="100"/>
      <c r="J28" s="101">
        <f t="shared" si="1"/>
        <v>0</v>
      </c>
      <c r="K28" s="99"/>
      <c r="L28" s="100"/>
      <c r="M28" s="100"/>
      <c r="N28" s="101">
        <f t="shared" si="2"/>
        <v>0</v>
      </c>
      <c r="O28" s="99"/>
      <c r="P28" s="100"/>
      <c r="Q28" s="100"/>
      <c r="R28" s="101">
        <f t="shared" si="3"/>
        <v>0</v>
      </c>
      <c r="S28" s="100"/>
      <c r="T28" s="100"/>
      <c r="U28" s="100"/>
      <c r="V28" s="98">
        <f t="shared" si="4"/>
        <v>0</v>
      </c>
    </row>
    <row r="29" spans="2:22" ht="15.75" customHeight="1">
      <c r="B29" s="98">
        <v>22</v>
      </c>
      <c r="C29" s="99"/>
      <c r="D29" s="100"/>
      <c r="E29" s="100"/>
      <c r="F29" s="101">
        <f t="shared" si="0"/>
        <v>0</v>
      </c>
      <c r="G29" s="99"/>
      <c r="H29" s="100"/>
      <c r="I29" s="100"/>
      <c r="J29" s="101">
        <f t="shared" si="1"/>
        <v>0</v>
      </c>
      <c r="K29" s="99"/>
      <c r="L29" s="100"/>
      <c r="M29" s="100"/>
      <c r="N29" s="101">
        <f t="shared" si="2"/>
        <v>0</v>
      </c>
      <c r="O29" s="99"/>
      <c r="P29" s="100"/>
      <c r="Q29" s="100"/>
      <c r="R29" s="101">
        <f t="shared" si="3"/>
        <v>0</v>
      </c>
      <c r="S29" s="100"/>
      <c r="T29" s="100"/>
      <c r="U29" s="100"/>
      <c r="V29" s="98">
        <f t="shared" si="4"/>
        <v>0</v>
      </c>
    </row>
    <row r="30" spans="2:22" ht="15.75" customHeight="1">
      <c r="B30" s="98">
        <v>23</v>
      </c>
      <c r="C30" s="99"/>
      <c r="D30" s="100"/>
      <c r="E30" s="100"/>
      <c r="F30" s="101">
        <f t="shared" si="0"/>
        <v>0</v>
      </c>
      <c r="G30" s="99"/>
      <c r="H30" s="100"/>
      <c r="I30" s="100"/>
      <c r="J30" s="101">
        <f t="shared" si="1"/>
        <v>0</v>
      </c>
      <c r="K30" s="99"/>
      <c r="L30" s="100"/>
      <c r="M30" s="100"/>
      <c r="N30" s="101">
        <f t="shared" si="2"/>
        <v>0</v>
      </c>
      <c r="O30" s="99"/>
      <c r="P30" s="100"/>
      <c r="Q30" s="100"/>
      <c r="R30" s="101">
        <f t="shared" si="3"/>
        <v>0</v>
      </c>
      <c r="S30" s="100"/>
      <c r="T30" s="100"/>
      <c r="U30" s="100"/>
      <c r="V30" s="98">
        <f t="shared" si="4"/>
        <v>0</v>
      </c>
    </row>
    <row r="31" spans="2:22" ht="15.75" customHeight="1">
      <c r="B31" s="98">
        <v>24</v>
      </c>
      <c r="C31" s="99"/>
      <c r="D31" s="100"/>
      <c r="E31" s="100"/>
      <c r="F31" s="101">
        <f t="shared" si="0"/>
        <v>0</v>
      </c>
      <c r="G31" s="99"/>
      <c r="H31" s="100"/>
      <c r="I31" s="100"/>
      <c r="J31" s="101">
        <f t="shared" si="1"/>
        <v>0</v>
      </c>
      <c r="K31" s="99"/>
      <c r="L31" s="100"/>
      <c r="M31" s="100"/>
      <c r="N31" s="101">
        <f t="shared" si="2"/>
        <v>0</v>
      </c>
      <c r="O31" s="99"/>
      <c r="P31" s="100"/>
      <c r="Q31" s="100"/>
      <c r="R31" s="101">
        <f t="shared" si="3"/>
        <v>0</v>
      </c>
      <c r="S31" s="100"/>
      <c r="T31" s="100"/>
      <c r="U31" s="100"/>
      <c r="V31" s="98">
        <f t="shared" si="4"/>
        <v>0</v>
      </c>
    </row>
    <row r="32" spans="2:22" ht="15.75" customHeight="1">
      <c r="B32" s="98">
        <v>25</v>
      </c>
      <c r="C32" s="99"/>
      <c r="D32" s="100"/>
      <c r="E32" s="100"/>
      <c r="F32" s="101">
        <f t="shared" si="0"/>
        <v>0</v>
      </c>
      <c r="G32" s="99"/>
      <c r="H32" s="100"/>
      <c r="I32" s="100"/>
      <c r="J32" s="101">
        <f t="shared" si="1"/>
        <v>0</v>
      </c>
      <c r="K32" s="99"/>
      <c r="L32" s="100"/>
      <c r="M32" s="100"/>
      <c r="N32" s="101">
        <f t="shared" si="2"/>
        <v>0</v>
      </c>
      <c r="O32" s="102"/>
      <c r="P32" s="100"/>
      <c r="Q32" s="100"/>
      <c r="R32" s="101">
        <f t="shared" si="3"/>
        <v>0</v>
      </c>
      <c r="S32" s="100"/>
      <c r="T32" s="100"/>
      <c r="U32" s="100"/>
      <c r="V32" s="98">
        <f t="shared" si="4"/>
        <v>0</v>
      </c>
    </row>
    <row r="33" spans="2:22" ht="15.75" customHeight="1">
      <c r="B33" s="98">
        <v>26</v>
      </c>
      <c r="C33" s="99"/>
      <c r="D33" s="100"/>
      <c r="E33" s="100"/>
      <c r="F33" s="101">
        <f t="shared" si="0"/>
        <v>0</v>
      </c>
      <c r="G33" s="99"/>
      <c r="H33" s="100"/>
      <c r="I33" s="100"/>
      <c r="J33" s="101">
        <f t="shared" si="1"/>
        <v>0</v>
      </c>
      <c r="K33" s="99"/>
      <c r="L33" s="100"/>
      <c r="M33" s="100"/>
      <c r="N33" s="101">
        <f t="shared" si="2"/>
        <v>0</v>
      </c>
      <c r="O33" s="99"/>
      <c r="P33" s="100"/>
      <c r="Q33" s="100"/>
      <c r="R33" s="101">
        <f t="shared" si="3"/>
        <v>0</v>
      </c>
      <c r="S33" s="100"/>
      <c r="T33" s="100"/>
      <c r="U33" s="100"/>
      <c r="V33" s="98">
        <f t="shared" si="4"/>
        <v>0</v>
      </c>
    </row>
    <row r="34" spans="2:22" ht="15.75" customHeight="1">
      <c r="B34" s="98">
        <v>27</v>
      </c>
      <c r="C34" s="99"/>
      <c r="D34" s="100"/>
      <c r="E34" s="100"/>
      <c r="F34" s="101">
        <f t="shared" si="0"/>
        <v>0</v>
      </c>
      <c r="G34" s="99"/>
      <c r="H34" s="100"/>
      <c r="I34" s="100"/>
      <c r="J34" s="101">
        <f t="shared" si="1"/>
        <v>0</v>
      </c>
      <c r="K34" s="99"/>
      <c r="L34" s="100"/>
      <c r="M34" s="100"/>
      <c r="N34" s="101">
        <f t="shared" si="2"/>
        <v>0</v>
      </c>
      <c r="O34" s="102"/>
      <c r="P34" s="100"/>
      <c r="Q34" s="100"/>
      <c r="R34" s="101">
        <f t="shared" si="3"/>
        <v>0</v>
      </c>
      <c r="S34" s="100"/>
      <c r="T34" s="100"/>
      <c r="U34" s="100"/>
      <c r="V34" s="98">
        <f t="shared" si="4"/>
        <v>0</v>
      </c>
    </row>
    <row r="35" spans="2:22" ht="15.75" customHeight="1">
      <c r="B35" s="98">
        <v>28</v>
      </c>
      <c r="C35" s="99"/>
      <c r="D35" s="100"/>
      <c r="E35" s="100"/>
      <c r="F35" s="101">
        <f t="shared" si="0"/>
        <v>0</v>
      </c>
      <c r="G35" s="99"/>
      <c r="H35" s="100"/>
      <c r="I35" s="100"/>
      <c r="J35" s="101">
        <f t="shared" si="1"/>
        <v>0</v>
      </c>
      <c r="K35" s="99"/>
      <c r="L35" s="100"/>
      <c r="M35" s="100"/>
      <c r="N35" s="101">
        <f t="shared" si="2"/>
        <v>0</v>
      </c>
      <c r="O35" s="99"/>
      <c r="P35" s="100"/>
      <c r="Q35" s="100"/>
      <c r="R35" s="101">
        <f t="shared" si="3"/>
        <v>0</v>
      </c>
      <c r="S35" s="100"/>
      <c r="T35" s="100"/>
      <c r="U35" s="100"/>
      <c r="V35" s="98">
        <f t="shared" si="4"/>
        <v>0</v>
      </c>
    </row>
    <row r="36" spans="2:22" ht="15.75" customHeight="1">
      <c r="B36" s="98">
        <v>29</v>
      </c>
      <c r="C36" s="99"/>
      <c r="D36" s="100"/>
      <c r="E36" s="100"/>
      <c r="F36" s="101">
        <f t="shared" si="0"/>
        <v>0</v>
      </c>
      <c r="G36" s="99"/>
      <c r="H36" s="100"/>
      <c r="I36" s="100"/>
      <c r="J36" s="101">
        <f t="shared" si="1"/>
        <v>0</v>
      </c>
      <c r="K36" s="99"/>
      <c r="L36" s="100"/>
      <c r="M36" s="100"/>
      <c r="N36" s="101">
        <f t="shared" si="2"/>
        <v>0</v>
      </c>
      <c r="O36" s="102"/>
      <c r="P36" s="100"/>
      <c r="Q36" s="100"/>
      <c r="R36" s="101">
        <f t="shared" si="3"/>
        <v>0</v>
      </c>
      <c r="S36" s="100"/>
      <c r="T36" s="100"/>
      <c r="U36" s="100"/>
      <c r="V36" s="98">
        <f t="shared" si="4"/>
        <v>0</v>
      </c>
    </row>
    <row r="37" spans="2:22" ht="15.75" customHeight="1">
      <c r="B37" s="98">
        <v>30</v>
      </c>
      <c r="C37" s="99"/>
      <c r="D37" s="100"/>
      <c r="E37" s="100"/>
      <c r="F37" s="101">
        <f t="shared" si="0"/>
        <v>0</v>
      </c>
      <c r="G37" s="99"/>
      <c r="H37" s="100"/>
      <c r="I37" s="100"/>
      <c r="J37" s="101">
        <f t="shared" si="1"/>
        <v>0</v>
      </c>
      <c r="K37" s="99"/>
      <c r="L37" s="100"/>
      <c r="M37" s="100"/>
      <c r="N37" s="101">
        <f t="shared" si="2"/>
        <v>0</v>
      </c>
      <c r="O37" s="99"/>
      <c r="P37" s="100"/>
      <c r="Q37" s="100"/>
      <c r="R37" s="101">
        <f t="shared" si="3"/>
        <v>0</v>
      </c>
      <c r="S37" s="100"/>
      <c r="T37" s="100"/>
      <c r="U37" s="100"/>
      <c r="V37" s="98">
        <f t="shared" si="4"/>
        <v>0</v>
      </c>
    </row>
    <row r="38" spans="2:22" ht="15.75" customHeight="1">
      <c r="B38" s="98">
        <v>31</v>
      </c>
      <c r="C38" s="99"/>
      <c r="D38" s="100"/>
      <c r="E38" s="100"/>
      <c r="F38" s="101">
        <f t="shared" si="0"/>
        <v>0</v>
      </c>
      <c r="G38" s="99"/>
      <c r="H38" s="100"/>
      <c r="I38" s="100"/>
      <c r="J38" s="101">
        <f t="shared" si="1"/>
        <v>0</v>
      </c>
      <c r="K38" s="99"/>
      <c r="L38" s="100"/>
      <c r="M38" s="100"/>
      <c r="N38" s="101">
        <f t="shared" si="2"/>
        <v>0</v>
      </c>
      <c r="O38" s="102"/>
      <c r="P38" s="100"/>
      <c r="Q38" s="100"/>
      <c r="R38" s="101">
        <f t="shared" si="3"/>
        <v>0</v>
      </c>
      <c r="S38" s="100"/>
      <c r="T38" s="100"/>
      <c r="U38" s="100"/>
      <c r="V38" s="98">
        <f t="shared" si="4"/>
        <v>0</v>
      </c>
    </row>
    <row r="39" spans="2:22" ht="15.75" customHeight="1">
      <c r="B39" s="98">
        <v>32</v>
      </c>
      <c r="C39" s="99"/>
      <c r="D39" s="100"/>
      <c r="E39" s="100"/>
      <c r="F39" s="101">
        <f t="shared" si="0"/>
        <v>0</v>
      </c>
      <c r="G39" s="99"/>
      <c r="H39" s="100"/>
      <c r="I39" s="100"/>
      <c r="J39" s="101">
        <f t="shared" si="1"/>
        <v>0</v>
      </c>
      <c r="K39" s="99"/>
      <c r="L39" s="100"/>
      <c r="M39" s="100"/>
      <c r="N39" s="101">
        <f t="shared" si="2"/>
        <v>0</v>
      </c>
      <c r="O39" s="99"/>
      <c r="P39" s="100"/>
      <c r="Q39" s="100"/>
      <c r="R39" s="101">
        <f t="shared" si="3"/>
        <v>0</v>
      </c>
      <c r="S39" s="100"/>
      <c r="T39" s="100"/>
      <c r="U39" s="100"/>
      <c r="V39" s="98">
        <f t="shared" si="4"/>
        <v>0</v>
      </c>
    </row>
    <row r="40" spans="2:22" ht="15.75" customHeight="1">
      <c r="B40" s="98">
        <v>33</v>
      </c>
      <c r="C40" s="99"/>
      <c r="D40" s="100"/>
      <c r="E40" s="100"/>
      <c r="F40" s="101">
        <f t="shared" si="0"/>
        <v>0</v>
      </c>
      <c r="G40" s="99"/>
      <c r="H40" s="100"/>
      <c r="I40" s="100"/>
      <c r="J40" s="101">
        <f t="shared" si="1"/>
        <v>0</v>
      </c>
      <c r="K40" s="99"/>
      <c r="L40" s="100"/>
      <c r="M40" s="100"/>
      <c r="N40" s="101">
        <f t="shared" si="2"/>
        <v>0</v>
      </c>
      <c r="O40" s="102"/>
      <c r="P40" s="100"/>
      <c r="Q40" s="100"/>
      <c r="R40" s="101">
        <f t="shared" si="3"/>
        <v>0</v>
      </c>
      <c r="S40" s="100"/>
      <c r="T40" s="100"/>
      <c r="U40" s="100"/>
      <c r="V40" s="98">
        <f t="shared" si="4"/>
        <v>0</v>
      </c>
    </row>
    <row r="41" spans="2:22" ht="15.75" customHeight="1">
      <c r="B41" s="98">
        <v>34</v>
      </c>
      <c r="C41" s="99"/>
      <c r="D41" s="100"/>
      <c r="E41" s="100"/>
      <c r="F41" s="101">
        <f t="shared" si="0"/>
        <v>0</v>
      </c>
      <c r="G41" s="99"/>
      <c r="H41" s="100"/>
      <c r="I41" s="100"/>
      <c r="J41" s="101">
        <f t="shared" si="1"/>
        <v>0</v>
      </c>
      <c r="K41" s="99"/>
      <c r="L41" s="100"/>
      <c r="M41" s="100"/>
      <c r="N41" s="101">
        <f t="shared" si="2"/>
        <v>0</v>
      </c>
      <c r="O41" s="99"/>
      <c r="P41" s="100"/>
      <c r="Q41" s="100"/>
      <c r="R41" s="101">
        <f t="shared" si="3"/>
        <v>0</v>
      </c>
      <c r="S41" s="100"/>
      <c r="T41" s="100"/>
      <c r="U41" s="100"/>
      <c r="V41" s="98">
        <f t="shared" si="4"/>
        <v>0</v>
      </c>
    </row>
    <row r="42" spans="2:22" ht="15.75" customHeight="1">
      <c r="B42" s="98">
        <v>35</v>
      </c>
      <c r="C42" s="99"/>
      <c r="D42" s="100"/>
      <c r="E42" s="100"/>
      <c r="F42" s="101">
        <f t="shared" si="0"/>
        <v>0</v>
      </c>
      <c r="G42" s="99"/>
      <c r="H42" s="100"/>
      <c r="I42" s="100"/>
      <c r="J42" s="101">
        <f t="shared" si="1"/>
        <v>0</v>
      </c>
      <c r="K42" s="99"/>
      <c r="L42" s="100"/>
      <c r="M42" s="100"/>
      <c r="N42" s="101">
        <f t="shared" si="2"/>
        <v>0</v>
      </c>
      <c r="O42" s="102"/>
      <c r="P42" s="100"/>
      <c r="Q42" s="100"/>
      <c r="R42" s="101">
        <f t="shared" si="3"/>
        <v>0</v>
      </c>
      <c r="S42" s="100"/>
      <c r="T42" s="100"/>
      <c r="U42" s="100"/>
      <c r="V42" s="98">
        <f t="shared" si="4"/>
        <v>0</v>
      </c>
    </row>
    <row r="43" spans="2:22" ht="15.75" customHeight="1">
      <c r="B43" s="98">
        <v>36</v>
      </c>
      <c r="C43" s="99"/>
      <c r="D43" s="100"/>
      <c r="E43" s="100"/>
      <c r="F43" s="101">
        <f t="shared" si="0"/>
        <v>0</v>
      </c>
      <c r="G43" s="99"/>
      <c r="H43" s="100"/>
      <c r="I43" s="100"/>
      <c r="J43" s="101">
        <f t="shared" si="1"/>
        <v>0</v>
      </c>
      <c r="K43" s="99"/>
      <c r="L43" s="100"/>
      <c r="M43" s="100"/>
      <c r="N43" s="101">
        <f t="shared" si="2"/>
        <v>0</v>
      </c>
      <c r="O43" s="99"/>
      <c r="P43" s="100"/>
      <c r="Q43" s="100"/>
      <c r="R43" s="101">
        <f t="shared" si="3"/>
        <v>0</v>
      </c>
      <c r="S43" s="100"/>
      <c r="T43" s="100"/>
      <c r="U43" s="100"/>
      <c r="V43" s="98">
        <f t="shared" si="4"/>
        <v>0</v>
      </c>
    </row>
    <row r="44" spans="2:22" ht="15.75" customHeight="1">
      <c r="B44" s="98">
        <v>37</v>
      </c>
      <c r="C44" s="99"/>
      <c r="D44" s="100"/>
      <c r="E44" s="100"/>
      <c r="F44" s="101">
        <f t="shared" si="0"/>
        <v>0</v>
      </c>
      <c r="G44" s="99"/>
      <c r="H44" s="100"/>
      <c r="I44" s="100"/>
      <c r="J44" s="101">
        <f t="shared" si="1"/>
        <v>0</v>
      </c>
      <c r="K44" s="99"/>
      <c r="L44" s="100"/>
      <c r="M44" s="100"/>
      <c r="N44" s="101">
        <f t="shared" si="2"/>
        <v>0</v>
      </c>
      <c r="O44" s="102"/>
      <c r="P44" s="100"/>
      <c r="Q44" s="100"/>
      <c r="R44" s="101">
        <f t="shared" si="3"/>
        <v>0</v>
      </c>
      <c r="S44" s="100"/>
      <c r="T44" s="100"/>
      <c r="U44" s="100"/>
      <c r="V44" s="98">
        <f t="shared" si="4"/>
        <v>0</v>
      </c>
    </row>
    <row r="45" spans="2:22" ht="15.75" customHeight="1">
      <c r="B45" s="98">
        <v>38</v>
      </c>
      <c r="C45" s="99"/>
      <c r="D45" s="100"/>
      <c r="E45" s="100"/>
      <c r="F45" s="101">
        <f t="shared" si="0"/>
        <v>0</v>
      </c>
      <c r="G45" s="99"/>
      <c r="H45" s="100"/>
      <c r="I45" s="100"/>
      <c r="J45" s="101">
        <f t="shared" si="1"/>
        <v>0</v>
      </c>
      <c r="K45" s="99"/>
      <c r="L45" s="100"/>
      <c r="M45" s="100"/>
      <c r="N45" s="101">
        <f t="shared" si="2"/>
        <v>0</v>
      </c>
      <c r="O45" s="99"/>
      <c r="P45" s="100"/>
      <c r="Q45" s="100"/>
      <c r="R45" s="101">
        <f t="shared" si="3"/>
        <v>0</v>
      </c>
      <c r="S45" s="100"/>
      <c r="T45" s="100"/>
      <c r="U45" s="100"/>
      <c r="V45" s="98">
        <f t="shared" si="4"/>
        <v>0</v>
      </c>
    </row>
    <row r="46" spans="2:22" ht="15.75" customHeight="1">
      <c r="B46" s="98">
        <v>39</v>
      </c>
      <c r="C46" s="99"/>
      <c r="D46" s="100"/>
      <c r="E46" s="100"/>
      <c r="F46" s="101">
        <f t="shared" si="0"/>
        <v>0</v>
      </c>
      <c r="G46" s="99"/>
      <c r="H46" s="100"/>
      <c r="I46" s="100"/>
      <c r="J46" s="101">
        <f t="shared" si="1"/>
        <v>0</v>
      </c>
      <c r="K46" s="99"/>
      <c r="L46" s="100"/>
      <c r="M46" s="100"/>
      <c r="N46" s="101">
        <f t="shared" si="2"/>
        <v>0</v>
      </c>
      <c r="O46" s="102"/>
      <c r="P46" s="100"/>
      <c r="Q46" s="100"/>
      <c r="R46" s="101">
        <f t="shared" si="3"/>
        <v>0</v>
      </c>
      <c r="S46" s="100"/>
      <c r="T46" s="100"/>
      <c r="U46" s="100"/>
      <c r="V46" s="98">
        <f t="shared" si="4"/>
        <v>0</v>
      </c>
    </row>
    <row r="47" spans="2:22" ht="15.75" customHeight="1">
      <c r="B47" s="98">
        <v>40</v>
      </c>
      <c r="C47" s="99"/>
      <c r="D47" s="100"/>
      <c r="E47" s="100"/>
      <c r="F47" s="101">
        <f t="shared" si="0"/>
        <v>0</v>
      </c>
      <c r="G47" s="99"/>
      <c r="H47" s="100"/>
      <c r="I47" s="100"/>
      <c r="J47" s="101">
        <f t="shared" si="1"/>
        <v>0</v>
      </c>
      <c r="K47" s="99"/>
      <c r="L47" s="100"/>
      <c r="M47" s="100"/>
      <c r="N47" s="101">
        <f t="shared" si="2"/>
        <v>0</v>
      </c>
      <c r="O47" s="99"/>
      <c r="P47" s="100"/>
      <c r="Q47" s="100"/>
      <c r="R47" s="101">
        <f t="shared" si="3"/>
        <v>0</v>
      </c>
      <c r="S47" s="100"/>
      <c r="T47" s="100"/>
      <c r="U47" s="100"/>
      <c r="V47" s="98">
        <f t="shared" si="4"/>
        <v>0</v>
      </c>
    </row>
  </sheetData>
  <mergeCells count="22">
    <mergeCell ref="B1:V1"/>
    <mergeCell ref="B2:V2"/>
    <mergeCell ref="O4:Q4"/>
    <mergeCell ref="R4:R6"/>
    <mergeCell ref="S4:U4"/>
    <mergeCell ref="V4:V6"/>
    <mergeCell ref="C5:E5"/>
    <mergeCell ref="G5:I5"/>
    <mergeCell ref="K5:M5"/>
    <mergeCell ref="O5:Q5"/>
    <mergeCell ref="S5:U5"/>
    <mergeCell ref="C4:E4"/>
    <mergeCell ref="F4:F6"/>
    <mergeCell ref="G4:I4"/>
    <mergeCell ref="J4:J6"/>
    <mergeCell ref="K4:M4"/>
    <mergeCell ref="C3:F3"/>
    <mergeCell ref="N4:N6"/>
    <mergeCell ref="S3:V3"/>
    <mergeCell ref="O3:R3"/>
    <mergeCell ref="K3:N3"/>
    <mergeCell ref="G3:J3"/>
  </mergeCells>
  <conditionalFormatting sqref="C8:C47">
    <cfRule type="cellIs" dxfId="60" priority="13" operator="lessThan">
      <formula>0.5*$C$5</formula>
    </cfRule>
  </conditionalFormatting>
  <conditionalFormatting sqref="D8:D47">
    <cfRule type="cellIs" dxfId="59" priority="12" operator="lessThan">
      <formula>0.5*$D$5</formula>
    </cfRule>
  </conditionalFormatting>
  <conditionalFormatting sqref="E8:E47">
    <cfRule type="cellIs" dxfId="58" priority="11" operator="lessThan">
      <formula>0.5*$E$5</formula>
    </cfRule>
  </conditionalFormatting>
  <conditionalFormatting sqref="H8:H47">
    <cfRule type="cellIs" dxfId="57" priority="10" operator="lessThan">
      <formula>0.5*$D$5</formula>
    </cfRule>
  </conditionalFormatting>
  <conditionalFormatting sqref="I8:I47">
    <cfRule type="cellIs" dxfId="56" priority="9" operator="lessThan">
      <formula>0.5*$E$5</formula>
    </cfRule>
  </conditionalFormatting>
  <conditionalFormatting sqref="L8:L47">
    <cfRule type="cellIs" dxfId="55" priority="8" operator="lessThan">
      <formula>0.5*$D$5</formula>
    </cfRule>
  </conditionalFormatting>
  <conditionalFormatting sqref="M8:M47">
    <cfRule type="cellIs" dxfId="54" priority="7" operator="lessThan">
      <formula>0.5*$E$5</formula>
    </cfRule>
  </conditionalFormatting>
  <conditionalFormatting sqref="O8:O27 O32 O34 O36 O38 O40 O42 O44 O46">
    <cfRule type="cellIs" dxfId="53" priority="6" operator="lessThan">
      <formula>0.5*$C$5</formula>
    </cfRule>
  </conditionalFormatting>
  <conditionalFormatting sqref="P8:P47">
    <cfRule type="cellIs" dxfId="52" priority="5" operator="lessThan">
      <formula>0.5*$D$5</formula>
    </cfRule>
  </conditionalFormatting>
  <conditionalFormatting sqref="Q8:Q47">
    <cfRule type="cellIs" dxfId="51" priority="4" operator="lessThan">
      <formula>0.5*$E$5</formula>
    </cfRule>
  </conditionalFormatting>
  <conditionalFormatting sqref="S8:S47">
    <cfRule type="cellIs" dxfId="50" priority="3" operator="lessThan">
      <formula>0.5*$C$5</formula>
    </cfRule>
  </conditionalFormatting>
  <conditionalFormatting sqref="T8:T47">
    <cfRule type="cellIs" dxfId="49" priority="2" operator="lessThan">
      <formula>0.5*$D$5</formula>
    </cfRule>
  </conditionalFormatting>
  <conditionalFormatting sqref="U8:U47">
    <cfRule type="cellIs" dxfId="48" priority="1" operator="lessThan">
      <formula>0.5*$E$5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1:X47"/>
  <sheetViews>
    <sheetView view="pageLayout" zoomScaleNormal="120" workbookViewId="0">
      <selection activeCell="B2" sqref="B2:R2"/>
    </sheetView>
  </sheetViews>
  <sheetFormatPr defaultColWidth="3.109375" defaultRowHeight="17.25" customHeight="1"/>
  <cols>
    <col min="1" max="1" width="3.109375" style="2"/>
    <col min="2" max="2" width="4.6640625" style="2" customWidth="1"/>
    <col min="3" max="14" width="4.109375" style="2" customWidth="1"/>
    <col min="15" max="15" width="4.109375" style="11" customWidth="1"/>
    <col min="16" max="18" width="4.109375" style="2" customWidth="1"/>
    <col min="19" max="19" width="8.6640625" style="11" customWidth="1"/>
    <col min="20" max="20" width="8.6640625" style="2" customWidth="1"/>
    <col min="21" max="16384" width="3.109375" style="2"/>
  </cols>
  <sheetData>
    <row r="1" spans="2:24" ht="26.25" customHeight="1">
      <c r="B1" s="163" t="s">
        <v>122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</row>
    <row r="2" spans="2:24" ht="22.8" customHeight="1">
      <c r="B2" s="164" t="s">
        <v>23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9"/>
      <c r="T2" s="170"/>
    </row>
    <row r="3" spans="2:24" ht="16.5" customHeight="1">
      <c r="B3" s="1"/>
      <c r="C3" s="160" t="s">
        <v>118</v>
      </c>
      <c r="D3" s="161"/>
      <c r="E3" s="161"/>
      <c r="F3" s="162"/>
      <c r="G3" s="160" t="s">
        <v>118</v>
      </c>
      <c r="H3" s="161"/>
      <c r="I3" s="161"/>
      <c r="J3" s="162"/>
      <c r="K3" s="160" t="s">
        <v>118</v>
      </c>
      <c r="L3" s="161"/>
      <c r="M3" s="161"/>
      <c r="N3" s="162"/>
      <c r="O3" s="160" t="s">
        <v>118</v>
      </c>
      <c r="P3" s="161"/>
      <c r="Q3" s="161"/>
      <c r="R3" s="162"/>
      <c r="S3" s="171" t="s">
        <v>57</v>
      </c>
      <c r="T3" s="166"/>
    </row>
    <row r="4" spans="2:24" ht="16.5" customHeight="1">
      <c r="B4" s="3"/>
      <c r="C4" s="154" t="s">
        <v>103</v>
      </c>
      <c r="D4" s="155"/>
      <c r="E4" s="156"/>
      <c r="F4" s="157" t="s">
        <v>18</v>
      </c>
      <c r="G4" s="154" t="s">
        <v>103</v>
      </c>
      <c r="H4" s="155"/>
      <c r="I4" s="156"/>
      <c r="J4" s="157" t="s">
        <v>18</v>
      </c>
      <c r="K4" s="154" t="s">
        <v>103</v>
      </c>
      <c r="L4" s="155"/>
      <c r="M4" s="156"/>
      <c r="N4" s="157" t="s">
        <v>18</v>
      </c>
      <c r="O4" s="154" t="s">
        <v>103</v>
      </c>
      <c r="P4" s="155"/>
      <c r="Q4" s="156"/>
      <c r="R4" s="157" t="s">
        <v>18</v>
      </c>
      <c r="S4" s="165" t="s">
        <v>58</v>
      </c>
      <c r="T4" s="166"/>
    </row>
    <row r="5" spans="2:24" ht="15.75" customHeight="1">
      <c r="B5" s="4"/>
      <c r="C5" s="160" t="s">
        <v>26</v>
      </c>
      <c r="D5" s="161"/>
      <c r="E5" s="162"/>
      <c r="F5" s="158"/>
      <c r="G5" s="160" t="s">
        <v>26</v>
      </c>
      <c r="H5" s="161"/>
      <c r="I5" s="162"/>
      <c r="J5" s="158"/>
      <c r="K5" s="160" t="s">
        <v>26</v>
      </c>
      <c r="L5" s="161"/>
      <c r="M5" s="162"/>
      <c r="N5" s="158"/>
      <c r="O5" s="160" t="s">
        <v>26</v>
      </c>
      <c r="P5" s="161"/>
      <c r="Q5" s="162"/>
      <c r="R5" s="158"/>
      <c r="S5" s="167"/>
      <c r="T5" s="168"/>
    </row>
    <row r="6" spans="2:24" ht="47.25" customHeight="1">
      <c r="B6" s="3" t="s">
        <v>24</v>
      </c>
      <c r="C6" s="96"/>
      <c r="D6" s="9"/>
      <c r="E6" s="5"/>
      <c r="F6" s="159"/>
      <c r="G6" s="96"/>
      <c r="H6" s="5"/>
      <c r="I6" s="5"/>
      <c r="J6" s="159"/>
      <c r="K6" s="96"/>
      <c r="L6" s="5"/>
      <c r="M6" s="5"/>
      <c r="N6" s="159"/>
      <c r="O6" s="96"/>
      <c r="P6" s="5"/>
      <c r="Q6" s="5"/>
      <c r="R6" s="159"/>
      <c r="S6" s="43" t="s">
        <v>15</v>
      </c>
      <c r="T6" s="43" t="s">
        <v>16</v>
      </c>
    </row>
    <row r="7" spans="2:24" ht="15.75" customHeight="1">
      <c r="B7" s="4" t="s">
        <v>25</v>
      </c>
      <c r="C7" s="43"/>
      <c r="D7" s="43"/>
      <c r="E7" s="43"/>
      <c r="F7" s="6"/>
      <c r="G7" s="43"/>
      <c r="H7" s="43"/>
      <c r="I7" s="43"/>
      <c r="J7" s="6"/>
      <c r="K7" s="43"/>
      <c r="L7" s="43"/>
      <c r="M7" s="43"/>
      <c r="N7" s="6"/>
      <c r="O7" s="43"/>
      <c r="P7" s="43"/>
      <c r="Q7" s="43"/>
      <c r="R7" s="6"/>
      <c r="S7" s="97"/>
      <c r="T7" s="43"/>
    </row>
    <row r="8" spans="2:24" ht="15.75" customHeight="1">
      <c r="B8" s="43">
        <v>1</v>
      </c>
      <c r="C8" s="5"/>
      <c r="D8" s="5"/>
      <c r="E8" s="5"/>
      <c r="F8" s="6"/>
      <c r="G8" s="5"/>
      <c r="H8" s="5"/>
      <c r="I8" s="5"/>
      <c r="J8" s="6"/>
      <c r="K8" s="5"/>
      <c r="L8" s="5"/>
      <c r="M8" s="5"/>
      <c r="N8" s="6"/>
      <c r="O8" s="5"/>
      <c r="P8" s="5"/>
      <c r="Q8" s="5"/>
      <c r="R8" s="6"/>
      <c r="S8" s="97"/>
      <c r="T8" s="5"/>
      <c r="V8" s="25"/>
      <c r="W8" s="25"/>
      <c r="X8" s="25"/>
    </row>
    <row r="9" spans="2:24" ht="15.75" customHeight="1">
      <c r="B9" s="43">
        <v>2</v>
      </c>
      <c r="C9" s="5"/>
      <c r="D9" s="5"/>
      <c r="E9" s="5"/>
      <c r="F9" s="43"/>
      <c r="G9" s="5"/>
      <c r="H9" s="5"/>
      <c r="I9" s="5"/>
      <c r="J9" s="43"/>
      <c r="K9" s="5"/>
      <c r="L9" s="5"/>
      <c r="M9" s="5"/>
      <c r="N9" s="43"/>
      <c r="O9" s="5"/>
      <c r="P9" s="5"/>
      <c r="Q9" s="5"/>
      <c r="R9" s="43"/>
      <c r="S9" s="97"/>
      <c r="T9" s="5"/>
      <c r="V9" s="25"/>
      <c r="W9" s="25"/>
      <c r="X9" s="25"/>
    </row>
    <row r="10" spans="2:24" ht="15.75" customHeight="1">
      <c r="B10" s="43">
        <v>3</v>
      </c>
      <c r="C10" s="5"/>
      <c r="D10" s="5"/>
      <c r="E10" s="5"/>
      <c r="F10" s="43"/>
      <c r="G10" s="5"/>
      <c r="H10" s="5"/>
      <c r="I10" s="5"/>
      <c r="J10" s="43"/>
      <c r="K10" s="5"/>
      <c r="L10" s="5"/>
      <c r="M10" s="5"/>
      <c r="N10" s="43"/>
      <c r="O10" s="5"/>
      <c r="P10" s="5"/>
      <c r="Q10" s="5"/>
      <c r="R10" s="43"/>
      <c r="S10" s="97"/>
      <c r="T10" s="5"/>
      <c r="V10" s="25"/>
      <c r="W10" s="25"/>
      <c r="X10" s="25"/>
    </row>
    <row r="11" spans="2:24" ht="15.75" customHeight="1">
      <c r="B11" s="43">
        <v>4</v>
      </c>
      <c r="C11" s="5"/>
      <c r="D11" s="5"/>
      <c r="E11" s="5"/>
      <c r="F11" s="43"/>
      <c r="G11" s="5"/>
      <c r="H11" s="5"/>
      <c r="I11" s="5"/>
      <c r="J11" s="43"/>
      <c r="K11" s="5"/>
      <c r="L11" s="5"/>
      <c r="M11" s="5"/>
      <c r="N11" s="43"/>
      <c r="O11" s="5"/>
      <c r="P11" s="5"/>
      <c r="Q11" s="5"/>
      <c r="R11" s="43"/>
      <c r="S11" s="97"/>
      <c r="T11" s="5"/>
      <c r="V11" s="25"/>
      <c r="W11" s="25"/>
      <c r="X11" s="25"/>
    </row>
    <row r="12" spans="2:24" ht="15.75" customHeight="1">
      <c r="B12" s="43">
        <v>5</v>
      </c>
      <c r="C12" s="5"/>
      <c r="D12" s="5"/>
      <c r="E12" s="5"/>
      <c r="F12" s="43"/>
      <c r="G12" s="5"/>
      <c r="H12" s="5"/>
      <c r="I12" s="5"/>
      <c r="J12" s="43"/>
      <c r="K12" s="5"/>
      <c r="L12" s="5"/>
      <c r="M12" s="5"/>
      <c r="N12" s="43"/>
      <c r="O12" s="5"/>
      <c r="P12" s="5"/>
      <c r="Q12" s="5"/>
      <c r="R12" s="43"/>
      <c r="S12" s="97"/>
      <c r="T12" s="5"/>
      <c r="V12" s="25"/>
      <c r="W12" s="25"/>
      <c r="X12" s="25"/>
    </row>
    <row r="13" spans="2:24" ht="15.75" customHeight="1">
      <c r="B13" s="43">
        <v>6</v>
      </c>
      <c r="C13" s="5"/>
      <c r="D13" s="5"/>
      <c r="E13" s="5"/>
      <c r="F13" s="43"/>
      <c r="G13" s="5"/>
      <c r="H13" s="5"/>
      <c r="I13" s="5"/>
      <c r="J13" s="43"/>
      <c r="K13" s="5"/>
      <c r="L13" s="5"/>
      <c r="M13" s="5"/>
      <c r="N13" s="43"/>
      <c r="O13" s="5"/>
      <c r="P13" s="5"/>
      <c r="Q13" s="5"/>
      <c r="R13" s="43"/>
      <c r="S13" s="97"/>
      <c r="T13" s="5"/>
      <c r="V13" s="25"/>
      <c r="W13" s="25"/>
      <c r="X13" s="25"/>
    </row>
    <row r="14" spans="2:24" ht="15.75" customHeight="1">
      <c r="B14" s="43">
        <v>7</v>
      </c>
      <c r="C14" s="5"/>
      <c r="D14" s="5"/>
      <c r="E14" s="5"/>
      <c r="F14" s="43"/>
      <c r="G14" s="5"/>
      <c r="H14" s="5"/>
      <c r="I14" s="5"/>
      <c r="J14" s="43"/>
      <c r="K14" s="5"/>
      <c r="L14" s="5"/>
      <c r="M14" s="5"/>
      <c r="N14" s="43"/>
      <c r="O14" s="5"/>
      <c r="P14" s="5"/>
      <c r="Q14" s="5"/>
      <c r="R14" s="43"/>
      <c r="S14" s="97"/>
      <c r="T14" s="5"/>
      <c r="V14" s="25"/>
      <c r="W14" s="25"/>
      <c r="X14" s="25"/>
    </row>
    <row r="15" spans="2:24" ht="15.75" customHeight="1">
      <c r="B15" s="43">
        <v>8</v>
      </c>
      <c r="C15" s="5"/>
      <c r="D15" s="5"/>
      <c r="E15" s="5"/>
      <c r="F15" s="43"/>
      <c r="G15" s="5"/>
      <c r="H15" s="5"/>
      <c r="I15" s="5"/>
      <c r="J15" s="43"/>
      <c r="K15" s="5"/>
      <c r="L15" s="5"/>
      <c r="M15" s="5"/>
      <c r="N15" s="43"/>
      <c r="O15" s="5"/>
      <c r="P15" s="5"/>
      <c r="Q15" s="5"/>
      <c r="R15" s="43"/>
      <c r="S15" s="97"/>
      <c r="T15" s="5"/>
      <c r="V15" s="25"/>
      <c r="W15" s="25"/>
      <c r="X15" s="25"/>
    </row>
    <row r="16" spans="2:24" ht="15.75" customHeight="1">
      <c r="B16" s="43">
        <v>9</v>
      </c>
      <c r="C16" s="5"/>
      <c r="D16" s="5"/>
      <c r="E16" s="5"/>
      <c r="F16" s="43"/>
      <c r="G16" s="5"/>
      <c r="H16" s="5"/>
      <c r="I16" s="5"/>
      <c r="J16" s="43"/>
      <c r="K16" s="5"/>
      <c r="L16" s="5"/>
      <c r="M16" s="5"/>
      <c r="N16" s="43"/>
      <c r="O16" s="5"/>
      <c r="P16" s="5"/>
      <c r="Q16" s="5"/>
      <c r="R16" s="43"/>
      <c r="S16" s="97"/>
      <c r="T16" s="5"/>
      <c r="V16" s="25"/>
      <c r="W16" s="25"/>
      <c r="X16" s="25"/>
    </row>
    <row r="17" spans="2:24" ht="15.75" customHeight="1">
      <c r="B17" s="43">
        <v>10</v>
      </c>
      <c r="C17" s="5"/>
      <c r="D17" s="5"/>
      <c r="E17" s="5"/>
      <c r="F17" s="43"/>
      <c r="G17" s="5"/>
      <c r="H17" s="5"/>
      <c r="I17" s="5"/>
      <c r="J17" s="43"/>
      <c r="K17" s="5"/>
      <c r="L17" s="5"/>
      <c r="M17" s="5"/>
      <c r="N17" s="43"/>
      <c r="O17" s="5"/>
      <c r="P17" s="5"/>
      <c r="Q17" s="5"/>
      <c r="R17" s="43"/>
      <c r="S17" s="97"/>
      <c r="T17" s="5"/>
      <c r="V17" s="25"/>
      <c r="W17" s="25"/>
      <c r="X17" s="25"/>
    </row>
    <row r="18" spans="2:24" ht="15.75" customHeight="1">
      <c r="B18" s="43">
        <v>11</v>
      </c>
      <c r="C18" s="5"/>
      <c r="D18" s="5"/>
      <c r="E18" s="5"/>
      <c r="F18" s="43"/>
      <c r="G18" s="5"/>
      <c r="H18" s="5"/>
      <c r="I18" s="5"/>
      <c r="J18" s="43"/>
      <c r="K18" s="5"/>
      <c r="L18" s="5"/>
      <c r="M18" s="5"/>
      <c r="N18" s="43"/>
      <c r="O18" s="5"/>
      <c r="P18" s="5"/>
      <c r="Q18" s="5"/>
      <c r="R18" s="43"/>
      <c r="S18" s="97"/>
      <c r="T18" s="5"/>
      <c r="V18" s="25"/>
      <c r="W18" s="25"/>
      <c r="X18" s="25"/>
    </row>
    <row r="19" spans="2:24" ht="15.75" customHeight="1">
      <c r="B19" s="43">
        <v>12</v>
      </c>
      <c r="C19" s="5"/>
      <c r="D19" s="5"/>
      <c r="E19" s="5"/>
      <c r="F19" s="43"/>
      <c r="G19" s="5"/>
      <c r="H19" s="5"/>
      <c r="I19" s="5"/>
      <c r="J19" s="43"/>
      <c r="K19" s="5"/>
      <c r="L19" s="5"/>
      <c r="M19" s="5"/>
      <c r="N19" s="43"/>
      <c r="O19" s="5"/>
      <c r="P19" s="5"/>
      <c r="Q19" s="5"/>
      <c r="R19" s="43"/>
      <c r="S19" s="97"/>
      <c r="T19" s="5"/>
      <c r="V19" s="25"/>
      <c r="W19" s="25"/>
      <c r="X19" s="25"/>
    </row>
    <row r="20" spans="2:24" ht="15.75" customHeight="1">
      <c r="B20" s="43">
        <v>13</v>
      </c>
      <c r="C20" s="5"/>
      <c r="D20" s="5"/>
      <c r="E20" s="5"/>
      <c r="F20" s="43"/>
      <c r="G20" s="5"/>
      <c r="H20" s="5"/>
      <c r="I20" s="5"/>
      <c r="J20" s="43"/>
      <c r="K20" s="5"/>
      <c r="L20" s="5"/>
      <c r="M20" s="5"/>
      <c r="N20" s="43"/>
      <c r="O20" s="5"/>
      <c r="P20" s="5"/>
      <c r="Q20" s="5"/>
      <c r="R20" s="43"/>
      <c r="S20" s="97"/>
      <c r="T20" s="5"/>
      <c r="V20" s="25"/>
      <c r="W20" s="25"/>
      <c r="X20" s="25"/>
    </row>
    <row r="21" spans="2:24" ht="15.75" customHeight="1">
      <c r="B21" s="43">
        <v>14</v>
      </c>
      <c r="C21" s="5"/>
      <c r="D21" s="5"/>
      <c r="E21" s="5"/>
      <c r="F21" s="43"/>
      <c r="G21" s="5"/>
      <c r="H21" s="5"/>
      <c r="I21" s="5"/>
      <c r="J21" s="43"/>
      <c r="K21" s="5"/>
      <c r="L21" s="5"/>
      <c r="M21" s="5"/>
      <c r="N21" s="43"/>
      <c r="O21" s="5"/>
      <c r="P21" s="5"/>
      <c r="Q21" s="5"/>
      <c r="R21" s="43"/>
      <c r="S21" s="97"/>
      <c r="T21" s="5"/>
      <c r="V21" s="25"/>
      <c r="W21" s="25"/>
      <c r="X21" s="25"/>
    </row>
    <row r="22" spans="2:24" ht="15.75" customHeight="1">
      <c r="B22" s="43">
        <v>15</v>
      </c>
      <c r="C22" s="5"/>
      <c r="D22" s="5"/>
      <c r="E22" s="5"/>
      <c r="F22" s="43"/>
      <c r="G22" s="5"/>
      <c r="H22" s="5"/>
      <c r="I22" s="5"/>
      <c r="J22" s="43"/>
      <c r="K22" s="5"/>
      <c r="L22" s="5"/>
      <c r="M22" s="5"/>
      <c r="N22" s="43"/>
      <c r="O22" s="5"/>
      <c r="P22" s="5"/>
      <c r="Q22" s="5"/>
      <c r="R22" s="43"/>
      <c r="S22" s="97"/>
      <c r="T22" s="5"/>
      <c r="V22" s="25"/>
      <c r="W22" s="25"/>
      <c r="X22" s="25"/>
    </row>
    <row r="23" spans="2:24" ht="15.75" customHeight="1">
      <c r="B23" s="43">
        <v>16</v>
      </c>
      <c r="C23" s="5"/>
      <c r="D23" s="5"/>
      <c r="E23" s="5"/>
      <c r="F23" s="43"/>
      <c r="G23" s="5"/>
      <c r="H23" s="5"/>
      <c r="I23" s="5"/>
      <c r="J23" s="43"/>
      <c r="K23" s="5"/>
      <c r="L23" s="5"/>
      <c r="M23" s="5"/>
      <c r="N23" s="43"/>
      <c r="O23" s="5"/>
      <c r="P23" s="5"/>
      <c r="Q23" s="5"/>
      <c r="R23" s="43"/>
      <c r="S23" s="97"/>
      <c r="T23" s="5"/>
      <c r="V23" s="25"/>
      <c r="W23" s="25"/>
      <c r="X23" s="25"/>
    </row>
    <row r="24" spans="2:24" ht="15.75" customHeight="1">
      <c r="B24" s="43">
        <v>17</v>
      </c>
      <c r="C24" s="5"/>
      <c r="D24" s="5"/>
      <c r="E24" s="5"/>
      <c r="F24" s="43"/>
      <c r="G24" s="5"/>
      <c r="H24" s="5"/>
      <c r="I24" s="5"/>
      <c r="J24" s="43"/>
      <c r="K24" s="5"/>
      <c r="L24" s="5"/>
      <c r="M24" s="5"/>
      <c r="N24" s="43"/>
      <c r="O24" s="5"/>
      <c r="P24" s="5"/>
      <c r="Q24" s="5"/>
      <c r="R24" s="43"/>
      <c r="S24" s="97"/>
      <c r="T24" s="5"/>
      <c r="V24" s="25"/>
      <c r="W24" s="25"/>
      <c r="X24" s="25"/>
    </row>
    <row r="25" spans="2:24" ht="15.75" customHeight="1">
      <c r="B25" s="43">
        <v>18</v>
      </c>
      <c r="C25" s="5"/>
      <c r="D25" s="5"/>
      <c r="E25" s="5"/>
      <c r="F25" s="43"/>
      <c r="G25" s="5"/>
      <c r="H25" s="5"/>
      <c r="I25" s="5"/>
      <c r="J25" s="43"/>
      <c r="K25" s="5"/>
      <c r="L25" s="5"/>
      <c r="M25" s="5"/>
      <c r="N25" s="43"/>
      <c r="O25" s="5"/>
      <c r="P25" s="5"/>
      <c r="Q25" s="5"/>
      <c r="R25" s="43"/>
      <c r="S25" s="97"/>
      <c r="T25" s="5"/>
      <c r="V25" s="25"/>
      <c r="W25" s="25"/>
      <c r="X25" s="25"/>
    </row>
    <row r="26" spans="2:24" ht="15.75" customHeight="1">
      <c r="B26" s="43">
        <v>19</v>
      </c>
      <c r="C26" s="5"/>
      <c r="D26" s="5"/>
      <c r="E26" s="5"/>
      <c r="F26" s="43"/>
      <c r="G26" s="5"/>
      <c r="H26" s="5"/>
      <c r="I26" s="5"/>
      <c r="J26" s="43"/>
      <c r="K26" s="5"/>
      <c r="L26" s="5"/>
      <c r="M26" s="5"/>
      <c r="N26" s="43"/>
      <c r="O26" s="5"/>
      <c r="P26" s="5"/>
      <c r="Q26" s="5"/>
      <c r="R26" s="43"/>
      <c r="S26" s="97"/>
      <c r="T26" s="5"/>
      <c r="V26" s="25"/>
      <c r="W26" s="25"/>
      <c r="X26" s="25"/>
    </row>
    <row r="27" spans="2:24" ht="15.75" customHeight="1">
      <c r="B27" s="43">
        <v>20</v>
      </c>
      <c r="C27" s="5"/>
      <c r="D27" s="5"/>
      <c r="E27" s="5"/>
      <c r="F27" s="43"/>
      <c r="G27" s="5"/>
      <c r="H27" s="5"/>
      <c r="I27" s="5"/>
      <c r="J27" s="43"/>
      <c r="K27" s="5"/>
      <c r="L27" s="5"/>
      <c r="M27" s="5"/>
      <c r="N27" s="43"/>
      <c r="O27" s="5"/>
      <c r="P27" s="5"/>
      <c r="Q27" s="5"/>
      <c r="R27" s="43"/>
      <c r="S27" s="97"/>
      <c r="T27" s="5"/>
      <c r="V27" s="25"/>
      <c r="W27" s="25"/>
      <c r="X27" s="25"/>
    </row>
    <row r="28" spans="2:24" ht="15.75" customHeight="1">
      <c r="B28" s="43">
        <v>21</v>
      </c>
      <c r="C28" s="5"/>
      <c r="D28" s="5"/>
      <c r="E28" s="5"/>
      <c r="F28" s="43"/>
      <c r="G28" s="5"/>
      <c r="H28" s="5"/>
      <c r="I28" s="5"/>
      <c r="J28" s="43"/>
      <c r="K28" s="5"/>
      <c r="L28" s="5"/>
      <c r="M28" s="5"/>
      <c r="N28" s="43"/>
      <c r="O28" s="5"/>
      <c r="P28" s="5"/>
      <c r="Q28" s="5"/>
      <c r="R28" s="43"/>
      <c r="S28" s="97"/>
      <c r="T28" s="5"/>
      <c r="V28" s="25"/>
      <c r="W28" s="25"/>
      <c r="X28" s="25"/>
    </row>
    <row r="29" spans="2:24" ht="15.75" customHeight="1">
      <c r="B29" s="43">
        <v>22</v>
      </c>
      <c r="C29" s="5"/>
      <c r="D29" s="5"/>
      <c r="E29" s="5"/>
      <c r="F29" s="43"/>
      <c r="G29" s="5"/>
      <c r="H29" s="5"/>
      <c r="I29" s="5"/>
      <c r="J29" s="43"/>
      <c r="K29" s="5"/>
      <c r="L29" s="5"/>
      <c r="M29" s="5"/>
      <c r="N29" s="43"/>
      <c r="O29" s="5"/>
      <c r="P29" s="5"/>
      <c r="Q29" s="5"/>
      <c r="R29" s="43"/>
      <c r="S29" s="97"/>
      <c r="T29" s="5"/>
      <c r="V29" s="25"/>
      <c r="W29" s="25"/>
      <c r="X29" s="25"/>
    </row>
    <row r="30" spans="2:24" ht="15.75" customHeight="1">
      <c r="B30" s="43">
        <v>23</v>
      </c>
      <c r="C30" s="5"/>
      <c r="D30" s="5"/>
      <c r="E30" s="5"/>
      <c r="F30" s="43"/>
      <c r="G30" s="5"/>
      <c r="H30" s="5"/>
      <c r="I30" s="5"/>
      <c r="J30" s="43"/>
      <c r="K30" s="5"/>
      <c r="L30" s="5"/>
      <c r="M30" s="5"/>
      <c r="N30" s="43"/>
      <c r="O30" s="5"/>
      <c r="P30" s="5"/>
      <c r="Q30" s="5"/>
      <c r="R30" s="43"/>
      <c r="S30" s="97"/>
      <c r="T30" s="5"/>
      <c r="V30" s="25"/>
      <c r="W30" s="25"/>
      <c r="X30" s="25"/>
    </row>
    <row r="31" spans="2:24" ht="15.75" customHeight="1">
      <c r="B31" s="43">
        <v>24</v>
      </c>
      <c r="C31" s="5"/>
      <c r="D31" s="5"/>
      <c r="E31" s="5"/>
      <c r="F31" s="43"/>
      <c r="G31" s="5"/>
      <c r="H31" s="5"/>
      <c r="I31" s="5"/>
      <c r="J31" s="43"/>
      <c r="K31" s="5"/>
      <c r="L31" s="5"/>
      <c r="M31" s="5"/>
      <c r="N31" s="43"/>
      <c r="O31" s="5"/>
      <c r="P31" s="5"/>
      <c r="Q31" s="5"/>
      <c r="R31" s="43"/>
      <c r="S31" s="97"/>
      <c r="T31" s="5"/>
      <c r="V31" s="25"/>
      <c r="W31" s="25"/>
      <c r="X31" s="25"/>
    </row>
    <row r="32" spans="2:24" ht="15.75" customHeight="1">
      <c r="B32" s="43">
        <v>25</v>
      </c>
      <c r="C32" s="5"/>
      <c r="D32" s="5"/>
      <c r="E32" s="5"/>
      <c r="F32" s="43"/>
      <c r="G32" s="5"/>
      <c r="H32" s="5"/>
      <c r="I32" s="5"/>
      <c r="J32" s="43"/>
      <c r="K32" s="5"/>
      <c r="L32" s="5"/>
      <c r="M32" s="5"/>
      <c r="N32" s="43"/>
      <c r="O32" s="5"/>
      <c r="P32" s="5"/>
      <c r="Q32" s="5"/>
      <c r="R32" s="43"/>
      <c r="S32" s="5"/>
      <c r="T32" s="97"/>
      <c r="V32" s="25"/>
      <c r="W32" s="25"/>
      <c r="X32" s="25"/>
    </row>
    <row r="33" spans="2:24" ht="15.75" customHeight="1">
      <c r="B33" s="103">
        <v>26</v>
      </c>
      <c r="C33" s="5"/>
      <c r="D33" s="5"/>
      <c r="E33" s="5"/>
      <c r="F33" s="103"/>
      <c r="G33" s="5"/>
      <c r="H33" s="5"/>
      <c r="I33" s="5"/>
      <c r="J33" s="103"/>
      <c r="K33" s="5"/>
      <c r="L33" s="5"/>
      <c r="M33" s="5"/>
      <c r="N33" s="103"/>
      <c r="O33" s="5"/>
      <c r="P33" s="5"/>
      <c r="Q33" s="5"/>
      <c r="R33" s="103"/>
      <c r="S33" s="5"/>
      <c r="T33" s="97"/>
      <c r="V33" s="25"/>
      <c r="W33" s="25"/>
      <c r="X33" s="25"/>
    </row>
    <row r="34" spans="2:24" ht="15.75" customHeight="1">
      <c r="B34" s="103">
        <v>27</v>
      </c>
      <c r="C34" s="5"/>
      <c r="D34" s="5"/>
      <c r="E34" s="5"/>
      <c r="F34" s="103"/>
      <c r="G34" s="5"/>
      <c r="H34" s="5"/>
      <c r="I34" s="5"/>
      <c r="J34" s="103"/>
      <c r="K34" s="5"/>
      <c r="L34" s="5"/>
      <c r="M34" s="5"/>
      <c r="N34" s="103"/>
      <c r="O34" s="5"/>
      <c r="P34" s="5"/>
      <c r="Q34" s="5"/>
      <c r="R34" s="103"/>
      <c r="S34" s="5"/>
      <c r="T34" s="97"/>
      <c r="V34" s="25"/>
      <c r="W34" s="25"/>
      <c r="X34" s="25"/>
    </row>
    <row r="35" spans="2:24" ht="15.75" customHeight="1">
      <c r="B35" s="103">
        <v>28</v>
      </c>
      <c r="C35" s="5"/>
      <c r="D35" s="5"/>
      <c r="E35" s="5"/>
      <c r="F35" s="103"/>
      <c r="G35" s="5"/>
      <c r="H35" s="5"/>
      <c r="I35" s="5"/>
      <c r="J35" s="103"/>
      <c r="K35" s="5"/>
      <c r="L35" s="5"/>
      <c r="M35" s="5"/>
      <c r="N35" s="103"/>
      <c r="O35" s="5"/>
      <c r="P35" s="5"/>
      <c r="Q35" s="5"/>
      <c r="R35" s="103"/>
      <c r="S35" s="5"/>
      <c r="T35" s="97"/>
      <c r="V35" s="25"/>
      <c r="W35" s="25"/>
      <c r="X35" s="25"/>
    </row>
    <row r="36" spans="2:24" ht="15.75" customHeight="1">
      <c r="B36" s="103">
        <v>29</v>
      </c>
      <c r="C36" s="5"/>
      <c r="D36" s="5"/>
      <c r="E36" s="5"/>
      <c r="F36" s="103"/>
      <c r="G36" s="5"/>
      <c r="H36" s="5"/>
      <c r="I36" s="5"/>
      <c r="J36" s="103"/>
      <c r="K36" s="5"/>
      <c r="L36" s="5"/>
      <c r="M36" s="5"/>
      <c r="N36" s="103"/>
      <c r="O36" s="5"/>
      <c r="P36" s="5"/>
      <c r="Q36" s="5"/>
      <c r="R36" s="103"/>
      <c r="S36" s="5"/>
      <c r="T36" s="97"/>
      <c r="V36" s="25"/>
      <c r="W36" s="25"/>
      <c r="X36" s="25"/>
    </row>
    <row r="37" spans="2:24" ht="15.75" customHeight="1">
      <c r="B37" s="103">
        <v>30</v>
      </c>
      <c r="C37" s="5"/>
      <c r="D37" s="5"/>
      <c r="E37" s="5"/>
      <c r="F37" s="103"/>
      <c r="G37" s="5"/>
      <c r="H37" s="5"/>
      <c r="I37" s="5"/>
      <c r="J37" s="103"/>
      <c r="K37" s="5"/>
      <c r="L37" s="5"/>
      <c r="M37" s="5"/>
      <c r="N37" s="103"/>
      <c r="O37" s="5"/>
      <c r="P37" s="5"/>
      <c r="Q37" s="5"/>
      <c r="R37" s="103"/>
      <c r="S37" s="5"/>
      <c r="T37" s="97"/>
      <c r="V37" s="25"/>
      <c r="W37" s="25"/>
      <c r="X37" s="25"/>
    </row>
    <row r="38" spans="2:24" ht="15.75" customHeight="1">
      <c r="B38" s="103">
        <v>31</v>
      </c>
      <c r="C38" s="5"/>
      <c r="D38" s="5"/>
      <c r="E38" s="5"/>
      <c r="F38" s="103"/>
      <c r="G38" s="5"/>
      <c r="H38" s="5"/>
      <c r="I38" s="5"/>
      <c r="J38" s="103"/>
      <c r="K38" s="5"/>
      <c r="L38" s="5"/>
      <c r="M38" s="5"/>
      <c r="N38" s="103"/>
      <c r="O38" s="5"/>
      <c r="P38" s="5"/>
      <c r="Q38" s="5"/>
      <c r="R38" s="103"/>
      <c r="S38" s="5"/>
      <c r="T38" s="97"/>
      <c r="V38" s="25"/>
      <c r="W38" s="25"/>
      <c r="X38" s="25"/>
    </row>
    <row r="39" spans="2:24" ht="15.75" customHeight="1">
      <c r="B39" s="103">
        <v>32</v>
      </c>
      <c r="C39" s="5"/>
      <c r="D39" s="5"/>
      <c r="E39" s="5"/>
      <c r="F39" s="103"/>
      <c r="G39" s="5"/>
      <c r="H39" s="5"/>
      <c r="I39" s="5"/>
      <c r="J39" s="103"/>
      <c r="K39" s="5"/>
      <c r="L39" s="5"/>
      <c r="M39" s="5"/>
      <c r="N39" s="103"/>
      <c r="O39" s="5"/>
      <c r="P39" s="5"/>
      <c r="Q39" s="5"/>
      <c r="R39" s="103"/>
      <c r="S39" s="5"/>
      <c r="T39" s="97"/>
      <c r="V39" s="25"/>
      <c r="W39" s="25"/>
      <c r="X39" s="25"/>
    </row>
    <row r="40" spans="2:24" ht="15.75" customHeight="1">
      <c r="B40" s="103">
        <v>33</v>
      </c>
      <c r="C40" s="5"/>
      <c r="D40" s="5"/>
      <c r="E40" s="5"/>
      <c r="F40" s="103"/>
      <c r="G40" s="5"/>
      <c r="H40" s="5"/>
      <c r="I40" s="5"/>
      <c r="J40" s="103"/>
      <c r="K40" s="5"/>
      <c r="L40" s="5"/>
      <c r="M40" s="5"/>
      <c r="N40" s="103"/>
      <c r="O40" s="5"/>
      <c r="P40" s="5"/>
      <c r="Q40" s="5"/>
      <c r="R40" s="103"/>
      <c r="S40" s="5"/>
      <c r="T40" s="97"/>
      <c r="V40" s="25"/>
      <c r="W40" s="25"/>
      <c r="X40" s="25"/>
    </row>
    <row r="41" spans="2:24" ht="15.75" customHeight="1">
      <c r="B41" s="103">
        <v>34</v>
      </c>
      <c r="C41" s="5"/>
      <c r="D41" s="5"/>
      <c r="E41" s="5"/>
      <c r="F41" s="103"/>
      <c r="G41" s="5"/>
      <c r="H41" s="5"/>
      <c r="I41" s="5"/>
      <c r="J41" s="103"/>
      <c r="K41" s="5"/>
      <c r="L41" s="5"/>
      <c r="M41" s="5"/>
      <c r="N41" s="103"/>
      <c r="O41" s="5"/>
      <c r="P41" s="5"/>
      <c r="Q41" s="5"/>
      <c r="R41" s="103"/>
      <c r="S41" s="5"/>
      <c r="T41" s="97"/>
      <c r="V41" s="25"/>
      <c r="W41" s="25"/>
      <c r="X41" s="25"/>
    </row>
    <row r="42" spans="2:24" ht="15.75" customHeight="1">
      <c r="B42" s="103">
        <v>35</v>
      </c>
      <c r="C42" s="5"/>
      <c r="D42" s="5"/>
      <c r="E42" s="5"/>
      <c r="F42" s="103"/>
      <c r="G42" s="5"/>
      <c r="H42" s="5"/>
      <c r="I42" s="5"/>
      <c r="J42" s="103"/>
      <c r="K42" s="5"/>
      <c r="L42" s="5"/>
      <c r="M42" s="5"/>
      <c r="N42" s="103"/>
      <c r="O42" s="5"/>
      <c r="P42" s="5"/>
      <c r="Q42" s="5"/>
      <c r="R42" s="103"/>
      <c r="S42" s="5"/>
      <c r="T42" s="97"/>
      <c r="V42" s="25"/>
      <c r="W42" s="25"/>
      <c r="X42" s="25"/>
    </row>
    <row r="43" spans="2:24" ht="15.75" customHeight="1">
      <c r="B43" s="103">
        <v>36</v>
      </c>
      <c r="C43" s="5"/>
      <c r="D43" s="5"/>
      <c r="E43" s="5"/>
      <c r="F43" s="103"/>
      <c r="G43" s="5"/>
      <c r="H43" s="5"/>
      <c r="I43" s="5"/>
      <c r="J43" s="103"/>
      <c r="K43" s="5"/>
      <c r="L43" s="5"/>
      <c r="M43" s="5"/>
      <c r="N43" s="103"/>
      <c r="O43" s="5"/>
      <c r="P43" s="5"/>
      <c r="Q43" s="5"/>
      <c r="R43" s="103"/>
      <c r="S43" s="5"/>
      <c r="T43" s="97"/>
      <c r="V43" s="25"/>
      <c r="W43" s="25"/>
      <c r="X43" s="25"/>
    </row>
    <row r="44" spans="2:24" ht="15.75" customHeight="1">
      <c r="B44" s="103">
        <v>37</v>
      </c>
      <c r="C44" s="5"/>
      <c r="D44" s="5"/>
      <c r="E44" s="5"/>
      <c r="F44" s="103"/>
      <c r="G44" s="5"/>
      <c r="H44" s="5"/>
      <c r="I44" s="5"/>
      <c r="J44" s="103"/>
      <c r="K44" s="5"/>
      <c r="L44" s="5"/>
      <c r="M44" s="5"/>
      <c r="N44" s="103"/>
      <c r="O44" s="5"/>
      <c r="P44" s="5"/>
      <c r="Q44" s="5"/>
      <c r="R44" s="103"/>
      <c r="S44" s="5"/>
      <c r="T44" s="97"/>
      <c r="V44" s="25"/>
      <c r="W44" s="25"/>
      <c r="X44" s="25"/>
    </row>
    <row r="45" spans="2:24" ht="15.75" customHeight="1">
      <c r="B45" s="103">
        <v>38</v>
      </c>
      <c r="C45" s="5"/>
      <c r="D45" s="5"/>
      <c r="E45" s="5"/>
      <c r="F45" s="103"/>
      <c r="G45" s="5"/>
      <c r="H45" s="5"/>
      <c r="I45" s="5"/>
      <c r="J45" s="103"/>
      <c r="K45" s="5"/>
      <c r="L45" s="5"/>
      <c r="M45" s="5"/>
      <c r="N45" s="103"/>
      <c r="O45" s="5"/>
      <c r="P45" s="5"/>
      <c r="Q45" s="5"/>
      <c r="R45" s="103"/>
      <c r="S45" s="5"/>
      <c r="T45" s="97"/>
      <c r="V45" s="25"/>
      <c r="W45" s="25"/>
      <c r="X45" s="25"/>
    </row>
    <row r="46" spans="2:24" ht="15.75" customHeight="1">
      <c r="B46" s="103">
        <v>39</v>
      </c>
      <c r="C46" s="5"/>
      <c r="D46" s="5"/>
      <c r="E46" s="5"/>
      <c r="F46" s="103"/>
      <c r="G46" s="5"/>
      <c r="H46" s="5"/>
      <c r="I46" s="5"/>
      <c r="J46" s="103"/>
      <c r="K46" s="5"/>
      <c r="L46" s="5"/>
      <c r="M46" s="5"/>
      <c r="N46" s="103"/>
      <c r="O46" s="5"/>
      <c r="P46" s="5"/>
      <c r="Q46" s="5"/>
      <c r="R46" s="103"/>
      <c r="S46" s="5"/>
      <c r="T46" s="97"/>
      <c r="V46" s="25"/>
      <c r="W46" s="25"/>
      <c r="X46" s="25"/>
    </row>
    <row r="47" spans="2:24" ht="15.75" customHeight="1">
      <c r="B47" s="103">
        <v>40</v>
      </c>
      <c r="C47" s="5"/>
      <c r="D47" s="5"/>
      <c r="E47" s="5"/>
      <c r="F47" s="103"/>
      <c r="G47" s="5"/>
      <c r="H47" s="5"/>
      <c r="I47" s="5"/>
      <c r="J47" s="103"/>
      <c r="K47" s="5"/>
      <c r="L47" s="5"/>
      <c r="M47" s="5"/>
      <c r="N47" s="103"/>
      <c r="O47" s="5"/>
      <c r="P47" s="5"/>
      <c r="Q47" s="5"/>
      <c r="R47" s="103"/>
      <c r="S47" s="5"/>
      <c r="T47" s="97"/>
      <c r="V47" s="25"/>
      <c r="W47" s="25"/>
      <c r="X47" s="25"/>
    </row>
  </sheetData>
  <mergeCells count="22">
    <mergeCell ref="B1:T1"/>
    <mergeCell ref="C3:F3"/>
    <mergeCell ref="G3:J3"/>
    <mergeCell ref="K3:N3"/>
    <mergeCell ref="O3:R3"/>
    <mergeCell ref="B2:R2"/>
    <mergeCell ref="S2:T2"/>
    <mergeCell ref="S3:T3"/>
    <mergeCell ref="S4:T4"/>
    <mergeCell ref="S5:T5"/>
    <mergeCell ref="O4:Q4"/>
    <mergeCell ref="R4:R6"/>
    <mergeCell ref="C5:E5"/>
    <mergeCell ref="G5:I5"/>
    <mergeCell ref="K5:M5"/>
    <mergeCell ref="O5:Q5"/>
    <mergeCell ref="C4:E4"/>
    <mergeCell ref="F4:F6"/>
    <mergeCell ref="G4:I4"/>
    <mergeCell ref="J4:J6"/>
    <mergeCell ref="K4:M4"/>
    <mergeCell ref="N4:N6"/>
  </mergeCells>
  <conditionalFormatting sqref="C8:C47">
    <cfRule type="cellIs" dxfId="47" priority="15" operator="lessThan">
      <formula>0.5*$C$5</formula>
    </cfRule>
  </conditionalFormatting>
  <conditionalFormatting sqref="D8:D47">
    <cfRule type="cellIs" dxfId="46" priority="14" operator="lessThan">
      <formula>0.5*$D$5</formula>
    </cfRule>
  </conditionalFormatting>
  <conditionalFormatting sqref="E8:E47">
    <cfRule type="cellIs" dxfId="45" priority="13" operator="lessThan">
      <formula>0.5*$E$5</formula>
    </cfRule>
  </conditionalFormatting>
  <conditionalFormatting sqref="G8:G47">
    <cfRule type="cellIs" dxfId="44" priority="12" operator="lessThan">
      <formula>0.5*$C$5</formula>
    </cfRule>
  </conditionalFormatting>
  <conditionalFormatting sqref="H8:H47">
    <cfRule type="cellIs" dxfId="43" priority="11" operator="lessThan">
      <formula>0.5*$D$5</formula>
    </cfRule>
  </conditionalFormatting>
  <conditionalFormatting sqref="I8:I47">
    <cfRule type="cellIs" dxfId="42" priority="10" operator="lessThan">
      <formula>0.5*$E$5</formula>
    </cfRule>
  </conditionalFormatting>
  <conditionalFormatting sqref="K8:K47">
    <cfRule type="cellIs" dxfId="41" priority="9" operator="lessThan">
      <formula>0.5*$C$5</formula>
    </cfRule>
  </conditionalFormatting>
  <conditionalFormatting sqref="L8:L47">
    <cfRule type="cellIs" dxfId="40" priority="8" operator="lessThan">
      <formula>0.5*$D$5</formula>
    </cfRule>
  </conditionalFormatting>
  <conditionalFormatting sqref="M8:M47">
    <cfRule type="cellIs" dxfId="39" priority="7" operator="lessThan">
      <formula>0.5*$E$5</formula>
    </cfRule>
  </conditionalFormatting>
  <conditionalFormatting sqref="O8:O47">
    <cfRule type="cellIs" dxfId="38" priority="6" operator="lessThan">
      <formula>0.5*$C$5</formula>
    </cfRule>
  </conditionalFormatting>
  <conditionalFormatting sqref="P8:P47">
    <cfRule type="cellIs" dxfId="37" priority="5" operator="lessThan">
      <formula>0.5*$D$5</formula>
    </cfRule>
  </conditionalFormatting>
  <conditionalFormatting sqref="Q8:Q47">
    <cfRule type="cellIs" dxfId="36" priority="4" operator="lessThan">
      <formula>0.5*$E$5</formula>
    </cfRule>
  </conditionalFormatting>
  <conditionalFormatting sqref="T8:T47">
    <cfRule type="cellIs" dxfId="35" priority="2" operator="lessThan">
      <formula>0.5*$D$5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T58"/>
  <sheetViews>
    <sheetView view="pageLayout" zoomScaleNormal="130" workbookViewId="0">
      <selection activeCell="B2" sqref="B2:T2"/>
    </sheetView>
  </sheetViews>
  <sheetFormatPr defaultColWidth="3.109375" defaultRowHeight="17.25" customHeight="1"/>
  <cols>
    <col min="1" max="1" width="3.109375" style="2"/>
    <col min="2" max="2" width="7.33203125" style="2" customWidth="1"/>
    <col min="3" max="19" width="4.109375" style="2" customWidth="1"/>
    <col min="20" max="20" width="10.44140625" style="11" customWidth="1"/>
    <col min="21" max="16384" width="3.109375" style="2"/>
  </cols>
  <sheetData>
    <row r="1" spans="1:20" ht="26.25" customHeight="1">
      <c r="B1" s="178" t="s">
        <v>123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</row>
    <row r="2" spans="1:20" ht="22.8" customHeight="1">
      <c r="B2" s="184" t="s">
        <v>27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6"/>
    </row>
    <row r="3" spans="1:20" ht="16.5" customHeight="1">
      <c r="B3" s="188" t="s">
        <v>43</v>
      </c>
      <c r="C3" s="190" t="s">
        <v>7</v>
      </c>
      <c r="D3" s="190"/>
      <c r="E3" s="190"/>
      <c r="F3" s="190"/>
      <c r="G3" s="190"/>
      <c r="H3" s="190"/>
      <c r="I3" s="190"/>
      <c r="J3" s="190"/>
      <c r="K3" s="190"/>
      <c r="L3" s="190"/>
      <c r="M3" s="175" t="s">
        <v>28</v>
      </c>
      <c r="N3" s="179" t="s">
        <v>119</v>
      </c>
      <c r="O3" s="180"/>
      <c r="P3" s="181"/>
      <c r="Q3" s="192" t="s">
        <v>29</v>
      </c>
      <c r="R3" s="175" t="s">
        <v>8</v>
      </c>
      <c r="S3" s="172" t="s">
        <v>30</v>
      </c>
      <c r="T3" s="23"/>
    </row>
    <row r="4" spans="1:20" ht="46.5" customHeight="1">
      <c r="B4" s="188"/>
      <c r="C4" s="190" t="s">
        <v>31</v>
      </c>
      <c r="D4" s="190"/>
      <c r="E4" s="190"/>
      <c r="F4" s="190"/>
      <c r="G4" s="190"/>
      <c r="H4" s="190" t="s">
        <v>32</v>
      </c>
      <c r="I4" s="190"/>
      <c r="J4" s="190"/>
      <c r="K4" s="190"/>
      <c r="L4" s="190"/>
      <c r="M4" s="176"/>
      <c r="N4" s="182" t="s">
        <v>120</v>
      </c>
      <c r="O4" s="182" t="s">
        <v>33</v>
      </c>
      <c r="P4" s="183" t="s">
        <v>121</v>
      </c>
      <c r="Q4" s="192"/>
      <c r="R4" s="176"/>
      <c r="S4" s="173"/>
      <c r="T4" s="13" t="s">
        <v>2</v>
      </c>
    </row>
    <row r="5" spans="1:20" ht="15.75" customHeight="1">
      <c r="B5" s="188"/>
      <c r="C5" s="191" t="s">
        <v>34</v>
      </c>
      <c r="D5" s="191"/>
      <c r="E5" s="191"/>
      <c r="F5" s="191"/>
      <c r="G5" s="191"/>
      <c r="H5" s="191" t="s">
        <v>34</v>
      </c>
      <c r="I5" s="191"/>
      <c r="J5" s="191"/>
      <c r="K5" s="191"/>
      <c r="L5" s="191"/>
      <c r="M5" s="176"/>
      <c r="N5" s="182"/>
      <c r="O5" s="182"/>
      <c r="P5" s="183"/>
      <c r="Q5" s="192"/>
      <c r="R5" s="176"/>
      <c r="S5" s="173"/>
      <c r="T5" s="13" t="s">
        <v>35</v>
      </c>
    </row>
    <row r="6" spans="1:20" ht="15.75" customHeight="1">
      <c r="B6" s="189"/>
      <c r="C6" s="47">
        <v>1</v>
      </c>
      <c r="D6" s="47">
        <v>2</v>
      </c>
      <c r="E6" s="47">
        <v>3</v>
      </c>
      <c r="F6" s="47">
        <v>4</v>
      </c>
      <c r="G6" s="47" t="s">
        <v>18</v>
      </c>
      <c r="H6" s="47">
        <v>5</v>
      </c>
      <c r="I6" s="47">
        <v>6</v>
      </c>
      <c r="J6" s="47">
        <v>7</v>
      </c>
      <c r="K6" s="47">
        <v>8</v>
      </c>
      <c r="L6" s="47" t="s">
        <v>18</v>
      </c>
      <c r="M6" s="177"/>
      <c r="N6" s="182"/>
      <c r="O6" s="182"/>
      <c r="P6" s="183"/>
      <c r="Q6" s="192"/>
      <c r="R6" s="177"/>
      <c r="S6" s="174"/>
      <c r="T6" s="21" t="s">
        <v>36</v>
      </c>
    </row>
    <row r="7" spans="1:20" ht="15.75" customHeight="1">
      <c r="B7" s="24" t="s">
        <v>37</v>
      </c>
      <c r="C7" s="87">
        <v>10</v>
      </c>
      <c r="D7" s="87">
        <v>10</v>
      </c>
      <c r="E7" s="87">
        <v>10</v>
      </c>
      <c r="F7" s="87">
        <v>5</v>
      </c>
      <c r="G7" s="87">
        <f>SUM(C7:F7)</f>
        <v>35</v>
      </c>
      <c r="H7" s="87">
        <v>10</v>
      </c>
      <c r="I7" s="87">
        <v>10</v>
      </c>
      <c r="J7" s="87">
        <v>10</v>
      </c>
      <c r="K7" s="87">
        <v>5</v>
      </c>
      <c r="L7" s="87">
        <f t="shared" ref="L7:L32" si="0">SUM(H7:K7)</f>
        <v>35</v>
      </c>
      <c r="M7" s="105">
        <f>G7+L7</f>
        <v>70</v>
      </c>
      <c r="N7" s="111">
        <v>15</v>
      </c>
      <c r="O7" s="111">
        <v>15</v>
      </c>
      <c r="P7" s="111">
        <f>SUM(N7:O7)</f>
        <v>30</v>
      </c>
      <c r="Q7" s="111">
        <v>100</v>
      </c>
      <c r="R7" s="17"/>
      <c r="S7" s="17"/>
      <c r="T7" s="17"/>
    </row>
    <row r="8" spans="1:20" ht="15.75" customHeight="1">
      <c r="B8" s="104">
        <v>1</v>
      </c>
      <c r="C8" s="91"/>
      <c r="D8" s="91"/>
      <c r="E8" s="91"/>
      <c r="F8" s="91"/>
      <c r="G8" s="104">
        <f t="shared" ref="G8:G32" si="1">SUM(C8:F8)</f>
        <v>0</v>
      </c>
      <c r="H8" s="91"/>
      <c r="I8" s="91"/>
      <c r="J8" s="91"/>
      <c r="K8" s="91"/>
      <c r="L8" s="104">
        <f t="shared" si="0"/>
        <v>0</v>
      </c>
      <c r="M8" s="104">
        <f t="shared" ref="M8:M32" si="2">G8+L8</f>
        <v>0</v>
      </c>
      <c r="N8" s="91"/>
      <c r="O8" s="88"/>
      <c r="P8" s="112">
        <f t="shared" ref="P8:P32" si="3">SUM(N8:O8)</f>
        <v>0</v>
      </c>
      <c r="Q8" s="104">
        <f t="shared" ref="Q8:Q32" si="4">SUM(N8:O8)</f>
        <v>0</v>
      </c>
      <c r="R8" s="90">
        <f t="shared" ref="R8:R32" si="5">IF(Q8&gt;=80,4,IF(Q8&gt;=75,3.5,IF(Q8&gt;=70,3,IF(Q8&gt;=65,2.5,IF(Q8&gt;=60,2,IF(Q8&gt;=55,1.5,IF(Q8&gt;=50,1,IF(Q8&lt;=49.99,0))))))))</f>
        <v>0</v>
      </c>
      <c r="S8" s="89"/>
      <c r="T8" s="95" t="str">
        <f>IF(R8&gt;=1,"ผ่าน",IF(R8&lt;1,"ไม่ผ่าน"))</f>
        <v>ไม่ผ่าน</v>
      </c>
    </row>
    <row r="9" spans="1:20" ht="15.75" customHeight="1">
      <c r="B9" s="104">
        <v>2</v>
      </c>
      <c r="C9" s="91"/>
      <c r="D9" s="91"/>
      <c r="E9" s="91"/>
      <c r="F9" s="91"/>
      <c r="G9" s="104">
        <f t="shared" si="1"/>
        <v>0</v>
      </c>
      <c r="H9" s="91"/>
      <c r="I9" s="91"/>
      <c r="J9" s="91"/>
      <c r="K9" s="91"/>
      <c r="L9" s="104">
        <f t="shared" si="0"/>
        <v>0</v>
      </c>
      <c r="M9" s="104">
        <f t="shared" si="2"/>
        <v>0</v>
      </c>
      <c r="N9" s="91"/>
      <c r="O9" s="88"/>
      <c r="P9" s="112">
        <f t="shared" si="3"/>
        <v>0</v>
      </c>
      <c r="Q9" s="104">
        <f t="shared" si="4"/>
        <v>0</v>
      </c>
      <c r="R9" s="90">
        <f t="shared" si="5"/>
        <v>0</v>
      </c>
      <c r="S9" s="89"/>
      <c r="T9" s="95" t="str">
        <f t="shared" ref="T9:T32" si="6">IF(R9&gt;=1,"ผ่าน",IF(R9&lt;1,"ไม่ผ่าน"))</f>
        <v>ไม่ผ่าน</v>
      </c>
    </row>
    <row r="10" spans="1:20" ht="15.75" customHeight="1">
      <c r="B10" s="104">
        <v>3</v>
      </c>
      <c r="C10" s="91"/>
      <c r="D10" s="91"/>
      <c r="E10" s="91"/>
      <c r="F10" s="91"/>
      <c r="G10" s="104">
        <f t="shared" si="1"/>
        <v>0</v>
      </c>
      <c r="H10" s="91"/>
      <c r="I10" s="91"/>
      <c r="J10" s="91"/>
      <c r="K10" s="91"/>
      <c r="L10" s="104">
        <f t="shared" si="0"/>
        <v>0</v>
      </c>
      <c r="M10" s="104">
        <f t="shared" si="2"/>
        <v>0</v>
      </c>
      <c r="N10" s="91"/>
      <c r="O10" s="88"/>
      <c r="P10" s="112">
        <f t="shared" si="3"/>
        <v>0</v>
      </c>
      <c r="Q10" s="104">
        <f t="shared" si="4"/>
        <v>0</v>
      </c>
      <c r="R10" s="90">
        <f t="shared" si="5"/>
        <v>0</v>
      </c>
      <c r="S10" s="89"/>
      <c r="T10" s="95" t="str">
        <f t="shared" si="6"/>
        <v>ไม่ผ่าน</v>
      </c>
    </row>
    <row r="11" spans="1:20" ht="15.75" customHeight="1">
      <c r="A11" s="2" t="s">
        <v>109</v>
      </c>
      <c r="B11" s="104">
        <v>4</v>
      </c>
      <c r="C11" s="91"/>
      <c r="D11" s="91"/>
      <c r="E11" s="91"/>
      <c r="F11" s="91"/>
      <c r="G11" s="104">
        <f t="shared" si="1"/>
        <v>0</v>
      </c>
      <c r="H11" s="91"/>
      <c r="I11" s="91"/>
      <c r="J11" s="91"/>
      <c r="K11" s="91"/>
      <c r="L11" s="104">
        <f t="shared" si="0"/>
        <v>0</v>
      </c>
      <c r="M11" s="104">
        <f t="shared" si="2"/>
        <v>0</v>
      </c>
      <c r="N11" s="91"/>
      <c r="O11" s="88"/>
      <c r="P11" s="112">
        <f t="shared" si="3"/>
        <v>0</v>
      </c>
      <c r="Q11" s="104">
        <f t="shared" si="4"/>
        <v>0</v>
      </c>
      <c r="R11" s="90">
        <f t="shared" si="5"/>
        <v>0</v>
      </c>
      <c r="S11" s="89"/>
      <c r="T11" s="95" t="str">
        <f t="shared" si="6"/>
        <v>ไม่ผ่าน</v>
      </c>
    </row>
    <row r="12" spans="1:20" ht="15.75" customHeight="1">
      <c r="B12" s="104">
        <v>5</v>
      </c>
      <c r="C12" s="91"/>
      <c r="D12" s="91"/>
      <c r="E12" s="91"/>
      <c r="F12" s="91"/>
      <c r="G12" s="104">
        <f t="shared" si="1"/>
        <v>0</v>
      </c>
      <c r="H12" s="91"/>
      <c r="I12" s="91"/>
      <c r="J12" s="91"/>
      <c r="K12" s="91"/>
      <c r="L12" s="104">
        <f t="shared" si="0"/>
        <v>0</v>
      </c>
      <c r="M12" s="104">
        <f t="shared" si="2"/>
        <v>0</v>
      </c>
      <c r="N12" s="91"/>
      <c r="O12" s="88"/>
      <c r="P12" s="112">
        <f t="shared" si="3"/>
        <v>0</v>
      </c>
      <c r="Q12" s="104">
        <f t="shared" si="4"/>
        <v>0</v>
      </c>
      <c r="R12" s="90">
        <f t="shared" ref="R12" si="7">IF(Q12&gt;=80,4,IF(Q12&gt;=75,3.5,IF(Q12&gt;=70,3,IF(Q12&gt;=65,2.5,IF(Q12&gt;=60,2,IF(Q12&gt;=55,1.5,IF(Q12&gt;=50,1,IF(Q12&lt;=49.99,0))))))))</f>
        <v>0</v>
      </c>
      <c r="S12" s="89"/>
      <c r="T12" s="95" t="str">
        <f t="shared" si="6"/>
        <v>ไม่ผ่าน</v>
      </c>
    </row>
    <row r="13" spans="1:20" ht="15.75" customHeight="1">
      <c r="B13" s="104">
        <v>6</v>
      </c>
      <c r="C13" s="91"/>
      <c r="D13" s="91"/>
      <c r="E13" s="91"/>
      <c r="F13" s="91"/>
      <c r="G13" s="104">
        <f t="shared" si="1"/>
        <v>0</v>
      </c>
      <c r="H13" s="91"/>
      <c r="I13" s="91"/>
      <c r="J13" s="91"/>
      <c r="K13" s="91"/>
      <c r="L13" s="104">
        <f t="shared" si="0"/>
        <v>0</v>
      </c>
      <c r="M13" s="104">
        <f t="shared" si="2"/>
        <v>0</v>
      </c>
      <c r="N13" s="91"/>
      <c r="O13" s="88"/>
      <c r="P13" s="112">
        <f t="shared" si="3"/>
        <v>0</v>
      </c>
      <c r="Q13" s="104">
        <f t="shared" si="4"/>
        <v>0</v>
      </c>
      <c r="R13" s="90">
        <f t="shared" si="5"/>
        <v>0</v>
      </c>
      <c r="S13" s="89"/>
      <c r="T13" s="95" t="str">
        <f t="shared" si="6"/>
        <v>ไม่ผ่าน</v>
      </c>
    </row>
    <row r="14" spans="1:20" ht="15.75" customHeight="1">
      <c r="B14" s="104">
        <v>7</v>
      </c>
      <c r="C14" s="91"/>
      <c r="D14" s="91"/>
      <c r="E14" s="91"/>
      <c r="F14" s="91"/>
      <c r="G14" s="104">
        <f t="shared" si="1"/>
        <v>0</v>
      </c>
      <c r="H14" s="91"/>
      <c r="I14" s="91"/>
      <c r="J14" s="91"/>
      <c r="K14" s="91"/>
      <c r="L14" s="104">
        <f t="shared" si="0"/>
        <v>0</v>
      </c>
      <c r="M14" s="104">
        <f t="shared" si="2"/>
        <v>0</v>
      </c>
      <c r="N14" s="91"/>
      <c r="O14" s="88"/>
      <c r="P14" s="112">
        <f t="shared" si="3"/>
        <v>0</v>
      </c>
      <c r="Q14" s="104">
        <f t="shared" si="4"/>
        <v>0</v>
      </c>
      <c r="R14" s="90">
        <f t="shared" si="5"/>
        <v>0</v>
      </c>
      <c r="S14" s="89"/>
      <c r="T14" s="95" t="str">
        <f t="shared" si="6"/>
        <v>ไม่ผ่าน</v>
      </c>
    </row>
    <row r="15" spans="1:20" ht="15.75" customHeight="1">
      <c r="B15" s="104">
        <v>8</v>
      </c>
      <c r="C15" s="91"/>
      <c r="D15" s="91"/>
      <c r="E15" s="91"/>
      <c r="F15" s="91"/>
      <c r="G15" s="104">
        <f t="shared" si="1"/>
        <v>0</v>
      </c>
      <c r="H15" s="91"/>
      <c r="I15" s="91"/>
      <c r="J15" s="91"/>
      <c r="K15" s="91"/>
      <c r="L15" s="104">
        <f t="shared" si="0"/>
        <v>0</v>
      </c>
      <c r="M15" s="104">
        <f t="shared" si="2"/>
        <v>0</v>
      </c>
      <c r="N15" s="91"/>
      <c r="O15" s="88"/>
      <c r="P15" s="112">
        <f t="shared" si="3"/>
        <v>0</v>
      </c>
      <c r="Q15" s="104">
        <f t="shared" si="4"/>
        <v>0</v>
      </c>
      <c r="R15" s="90">
        <f t="shared" si="5"/>
        <v>0</v>
      </c>
      <c r="S15" s="89"/>
      <c r="T15" s="95" t="str">
        <f t="shared" si="6"/>
        <v>ไม่ผ่าน</v>
      </c>
    </row>
    <row r="16" spans="1:20" ht="15.75" customHeight="1">
      <c r="B16" s="104">
        <v>9</v>
      </c>
      <c r="C16" s="91"/>
      <c r="D16" s="91"/>
      <c r="E16" s="91"/>
      <c r="F16" s="91"/>
      <c r="G16" s="104">
        <f t="shared" si="1"/>
        <v>0</v>
      </c>
      <c r="H16" s="91"/>
      <c r="I16" s="91"/>
      <c r="J16" s="91"/>
      <c r="K16" s="91"/>
      <c r="L16" s="104">
        <f t="shared" si="0"/>
        <v>0</v>
      </c>
      <c r="M16" s="104">
        <f t="shared" si="2"/>
        <v>0</v>
      </c>
      <c r="N16" s="91"/>
      <c r="O16" s="88"/>
      <c r="P16" s="112">
        <f t="shared" si="3"/>
        <v>0</v>
      </c>
      <c r="Q16" s="104">
        <f t="shared" si="4"/>
        <v>0</v>
      </c>
      <c r="R16" s="90">
        <f t="shared" si="5"/>
        <v>0</v>
      </c>
      <c r="S16" s="89"/>
      <c r="T16" s="95" t="str">
        <f t="shared" si="6"/>
        <v>ไม่ผ่าน</v>
      </c>
    </row>
    <row r="17" spans="2:20" ht="15.75" customHeight="1">
      <c r="B17" s="104">
        <v>10</v>
      </c>
      <c r="C17" s="91"/>
      <c r="D17" s="91"/>
      <c r="E17" s="91"/>
      <c r="F17" s="91"/>
      <c r="G17" s="104">
        <f t="shared" si="1"/>
        <v>0</v>
      </c>
      <c r="H17" s="91"/>
      <c r="I17" s="91"/>
      <c r="J17" s="91"/>
      <c r="K17" s="91"/>
      <c r="L17" s="104">
        <f t="shared" si="0"/>
        <v>0</v>
      </c>
      <c r="M17" s="104">
        <f t="shared" si="2"/>
        <v>0</v>
      </c>
      <c r="N17" s="91"/>
      <c r="O17" s="88"/>
      <c r="P17" s="112">
        <f t="shared" si="3"/>
        <v>0</v>
      </c>
      <c r="Q17" s="104">
        <f t="shared" si="4"/>
        <v>0</v>
      </c>
      <c r="R17" s="90">
        <f t="shared" si="5"/>
        <v>0</v>
      </c>
      <c r="S17" s="89"/>
      <c r="T17" s="95" t="str">
        <f t="shared" si="6"/>
        <v>ไม่ผ่าน</v>
      </c>
    </row>
    <row r="18" spans="2:20" ht="15.75" customHeight="1">
      <c r="B18" s="104">
        <v>11</v>
      </c>
      <c r="C18" s="91"/>
      <c r="D18" s="91"/>
      <c r="E18" s="91"/>
      <c r="F18" s="91"/>
      <c r="G18" s="104">
        <f t="shared" si="1"/>
        <v>0</v>
      </c>
      <c r="H18" s="91"/>
      <c r="I18" s="91"/>
      <c r="J18" s="91"/>
      <c r="K18" s="91"/>
      <c r="L18" s="104">
        <f t="shared" si="0"/>
        <v>0</v>
      </c>
      <c r="M18" s="104">
        <f t="shared" si="2"/>
        <v>0</v>
      </c>
      <c r="N18" s="91"/>
      <c r="O18" s="88"/>
      <c r="P18" s="112">
        <f t="shared" si="3"/>
        <v>0</v>
      </c>
      <c r="Q18" s="104">
        <f t="shared" si="4"/>
        <v>0</v>
      </c>
      <c r="R18" s="90">
        <f t="shared" si="5"/>
        <v>0</v>
      </c>
      <c r="S18" s="89"/>
      <c r="T18" s="95" t="str">
        <f t="shared" si="6"/>
        <v>ไม่ผ่าน</v>
      </c>
    </row>
    <row r="19" spans="2:20" ht="15.75" customHeight="1">
      <c r="B19" s="104">
        <v>12</v>
      </c>
      <c r="C19" s="91"/>
      <c r="D19" s="91"/>
      <c r="E19" s="91"/>
      <c r="F19" s="91"/>
      <c r="G19" s="104">
        <f t="shared" si="1"/>
        <v>0</v>
      </c>
      <c r="H19" s="91"/>
      <c r="I19" s="91"/>
      <c r="J19" s="91"/>
      <c r="K19" s="91"/>
      <c r="L19" s="104">
        <f t="shared" si="0"/>
        <v>0</v>
      </c>
      <c r="M19" s="104">
        <f t="shared" si="2"/>
        <v>0</v>
      </c>
      <c r="N19" s="91"/>
      <c r="O19" s="88"/>
      <c r="P19" s="112">
        <f t="shared" si="3"/>
        <v>0</v>
      </c>
      <c r="Q19" s="104">
        <f t="shared" si="4"/>
        <v>0</v>
      </c>
      <c r="R19" s="90">
        <f t="shared" si="5"/>
        <v>0</v>
      </c>
      <c r="S19" s="89"/>
      <c r="T19" s="95" t="str">
        <f t="shared" si="6"/>
        <v>ไม่ผ่าน</v>
      </c>
    </row>
    <row r="20" spans="2:20" ht="15.75" customHeight="1">
      <c r="B20" s="104">
        <v>13</v>
      </c>
      <c r="C20" s="91"/>
      <c r="D20" s="91"/>
      <c r="E20" s="91"/>
      <c r="F20" s="91"/>
      <c r="G20" s="104">
        <f t="shared" si="1"/>
        <v>0</v>
      </c>
      <c r="H20" s="91"/>
      <c r="I20" s="91"/>
      <c r="J20" s="91"/>
      <c r="K20" s="91"/>
      <c r="L20" s="104">
        <f t="shared" si="0"/>
        <v>0</v>
      </c>
      <c r="M20" s="104">
        <f t="shared" si="2"/>
        <v>0</v>
      </c>
      <c r="N20" s="91"/>
      <c r="O20" s="88"/>
      <c r="P20" s="112">
        <f t="shared" si="3"/>
        <v>0</v>
      </c>
      <c r="Q20" s="104">
        <f t="shared" si="4"/>
        <v>0</v>
      </c>
      <c r="R20" s="90">
        <f t="shared" si="5"/>
        <v>0</v>
      </c>
      <c r="S20" s="89"/>
      <c r="T20" s="95" t="str">
        <f t="shared" si="6"/>
        <v>ไม่ผ่าน</v>
      </c>
    </row>
    <row r="21" spans="2:20" ht="15.75" customHeight="1">
      <c r="B21" s="104">
        <v>14</v>
      </c>
      <c r="C21" s="91"/>
      <c r="D21" s="91"/>
      <c r="E21" s="91"/>
      <c r="F21" s="91"/>
      <c r="G21" s="104">
        <f t="shared" si="1"/>
        <v>0</v>
      </c>
      <c r="H21" s="91"/>
      <c r="I21" s="91"/>
      <c r="J21" s="91"/>
      <c r="K21" s="91"/>
      <c r="L21" s="104">
        <f t="shared" si="0"/>
        <v>0</v>
      </c>
      <c r="M21" s="104">
        <f t="shared" si="2"/>
        <v>0</v>
      </c>
      <c r="N21" s="91"/>
      <c r="O21" s="88"/>
      <c r="P21" s="112">
        <f t="shared" si="3"/>
        <v>0</v>
      </c>
      <c r="Q21" s="104">
        <f t="shared" si="4"/>
        <v>0</v>
      </c>
      <c r="R21" s="90">
        <f t="shared" si="5"/>
        <v>0</v>
      </c>
      <c r="S21" s="89"/>
      <c r="T21" s="95" t="str">
        <f t="shared" si="6"/>
        <v>ไม่ผ่าน</v>
      </c>
    </row>
    <row r="22" spans="2:20" ht="15.75" customHeight="1">
      <c r="B22" s="104">
        <v>15</v>
      </c>
      <c r="C22" s="91"/>
      <c r="D22" s="91"/>
      <c r="E22" s="91"/>
      <c r="F22" s="91"/>
      <c r="G22" s="104">
        <f t="shared" si="1"/>
        <v>0</v>
      </c>
      <c r="H22" s="91"/>
      <c r="I22" s="91"/>
      <c r="J22" s="91"/>
      <c r="K22" s="91"/>
      <c r="L22" s="104">
        <f t="shared" si="0"/>
        <v>0</v>
      </c>
      <c r="M22" s="104">
        <f t="shared" si="2"/>
        <v>0</v>
      </c>
      <c r="N22" s="91"/>
      <c r="O22" s="88"/>
      <c r="P22" s="112">
        <f t="shared" si="3"/>
        <v>0</v>
      </c>
      <c r="Q22" s="104">
        <f t="shared" si="4"/>
        <v>0</v>
      </c>
      <c r="R22" s="90">
        <f t="shared" si="5"/>
        <v>0</v>
      </c>
      <c r="S22" s="89"/>
      <c r="T22" s="95" t="str">
        <f t="shared" si="6"/>
        <v>ไม่ผ่าน</v>
      </c>
    </row>
    <row r="23" spans="2:20" ht="15.75" customHeight="1">
      <c r="B23" s="104">
        <v>16</v>
      </c>
      <c r="C23" s="91"/>
      <c r="D23" s="91"/>
      <c r="E23" s="91"/>
      <c r="F23" s="91"/>
      <c r="G23" s="104">
        <f t="shared" si="1"/>
        <v>0</v>
      </c>
      <c r="H23" s="91"/>
      <c r="I23" s="91"/>
      <c r="J23" s="91"/>
      <c r="K23" s="91"/>
      <c r="L23" s="104">
        <f t="shared" si="0"/>
        <v>0</v>
      </c>
      <c r="M23" s="104">
        <f t="shared" si="2"/>
        <v>0</v>
      </c>
      <c r="N23" s="91"/>
      <c r="O23" s="88"/>
      <c r="P23" s="112">
        <f t="shared" si="3"/>
        <v>0</v>
      </c>
      <c r="Q23" s="104">
        <f t="shared" si="4"/>
        <v>0</v>
      </c>
      <c r="R23" s="90">
        <f t="shared" si="5"/>
        <v>0</v>
      </c>
      <c r="S23" s="89"/>
      <c r="T23" s="95" t="str">
        <f t="shared" si="6"/>
        <v>ไม่ผ่าน</v>
      </c>
    </row>
    <row r="24" spans="2:20" ht="15.75" customHeight="1">
      <c r="B24" s="104">
        <v>17</v>
      </c>
      <c r="C24" s="91"/>
      <c r="D24" s="91"/>
      <c r="E24" s="91"/>
      <c r="F24" s="91"/>
      <c r="G24" s="104">
        <f t="shared" si="1"/>
        <v>0</v>
      </c>
      <c r="H24" s="91"/>
      <c r="I24" s="91"/>
      <c r="J24" s="91"/>
      <c r="K24" s="91"/>
      <c r="L24" s="104">
        <f t="shared" si="0"/>
        <v>0</v>
      </c>
      <c r="M24" s="104">
        <f t="shared" si="2"/>
        <v>0</v>
      </c>
      <c r="N24" s="91"/>
      <c r="O24" s="88"/>
      <c r="P24" s="112">
        <f t="shared" si="3"/>
        <v>0</v>
      </c>
      <c r="Q24" s="104">
        <f t="shared" si="4"/>
        <v>0</v>
      </c>
      <c r="R24" s="90">
        <f t="shared" si="5"/>
        <v>0</v>
      </c>
      <c r="S24" s="89"/>
      <c r="T24" s="95" t="str">
        <f t="shared" si="6"/>
        <v>ไม่ผ่าน</v>
      </c>
    </row>
    <row r="25" spans="2:20" ht="15.75" customHeight="1">
      <c r="B25" s="104">
        <v>18</v>
      </c>
      <c r="C25" s="91"/>
      <c r="D25" s="91"/>
      <c r="E25" s="91"/>
      <c r="F25" s="91"/>
      <c r="G25" s="104">
        <f t="shared" si="1"/>
        <v>0</v>
      </c>
      <c r="H25" s="91"/>
      <c r="I25" s="91"/>
      <c r="J25" s="91"/>
      <c r="K25" s="91"/>
      <c r="L25" s="104">
        <f t="shared" si="0"/>
        <v>0</v>
      </c>
      <c r="M25" s="104">
        <f t="shared" si="2"/>
        <v>0</v>
      </c>
      <c r="N25" s="91"/>
      <c r="O25" s="88"/>
      <c r="P25" s="112">
        <f t="shared" si="3"/>
        <v>0</v>
      </c>
      <c r="Q25" s="104">
        <f t="shared" si="4"/>
        <v>0</v>
      </c>
      <c r="R25" s="90">
        <f t="shared" si="5"/>
        <v>0</v>
      </c>
      <c r="S25" s="89"/>
      <c r="T25" s="95" t="str">
        <f t="shared" si="6"/>
        <v>ไม่ผ่าน</v>
      </c>
    </row>
    <row r="26" spans="2:20" ht="15.75" customHeight="1">
      <c r="B26" s="104">
        <v>19</v>
      </c>
      <c r="C26" s="91"/>
      <c r="D26" s="91"/>
      <c r="E26" s="91"/>
      <c r="F26" s="91"/>
      <c r="G26" s="104">
        <f t="shared" si="1"/>
        <v>0</v>
      </c>
      <c r="H26" s="91"/>
      <c r="I26" s="91"/>
      <c r="J26" s="91"/>
      <c r="K26" s="91"/>
      <c r="L26" s="104">
        <f t="shared" si="0"/>
        <v>0</v>
      </c>
      <c r="M26" s="104">
        <f t="shared" si="2"/>
        <v>0</v>
      </c>
      <c r="N26" s="91"/>
      <c r="O26" s="88"/>
      <c r="P26" s="112">
        <f t="shared" si="3"/>
        <v>0</v>
      </c>
      <c r="Q26" s="104">
        <f t="shared" si="4"/>
        <v>0</v>
      </c>
      <c r="R26" s="90">
        <f t="shared" si="5"/>
        <v>0</v>
      </c>
      <c r="S26" s="89"/>
      <c r="T26" s="95" t="str">
        <f t="shared" si="6"/>
        <v>ไม่ผ่าน</v>
      </c>
    </row>
    <row r="27" spans="2:20" ht="15.75" customHeight="1">
      <c r="B27" s="104">
        <v>20</v>
      </c>
      <c r="C27" s="91"/>
      <c r="D27" s="91"/>
      <c r="E27" s="91"/>
      <c r="F27" s="91"/>
      <c r="G27" s="104">
        <f t="shared" si="1"/>
        <v>0</v>
      </c>
      <c r="H27" s="91"/>
      <c r="I27" s="91"/>
      <c r="J27" s="91"/>
      <c r="K27" s="91"/>
      <c r="L27" s="104">
        <f t="shared" si="0"/>
        <v>0</v>
      </c>
      <c r="M27" s="104">
        <f t="shared" si="2"/>
        <v>0</v>
      </c>
      <c r="N27" s="91"/>
      <c r="O27" s="88"/>
      <c r="P27" s="112">
        <f t="shared" si="3"/>
        <v>0</v>
      </c>
      <c r="Q27" s="104">
        <f t="shared" si="4"/>
        <v>0</v>
      </c>
      <c r="R27" s="90">
        <f t="shared" si="5"/>
        <v>0</v>
      </c>
      <c r="S27" s="89"/>
      <c r="T27" s="95" t="str">
        <f t="shared" si="6"/>
        <v>ไม่ผ่าน</v>
      </c>
    </row>
    <row r="28" spans="2:20" ht="15.75" customHeight="1">
      <c r="B28" s="104">
        <v>21</v>
      </c>
      <c r="C28" s="91"/>
      <c r="D28" s="91"/>
      <c r="E28" s="91"/>
      <c r="F28" s="91"/>
      <c r="G28" s="104">
        <f t="shared" si="1"/>
        <v>0</v>
      </c>
      <c r="H28" s="91"/>
      <c r="I28" s="91"/>
      <c r="J28" s="91"/>
      <c r="K28" s="91"/>
      <c r="L28" s="104">
        <f t="shared" si="0"/>
        <v>0</v>
      </c>
      <c r="M28" s="104">
        <f t="shared" si="2"/>
        <v>0</v>
      </c>
      <c r="N28" s="91"/>
      <c r="O28" s="88"/>
      <c r="P28" s="112">
        <f t="shared" si="3"/>
        <v>0</v>
      </c>
      <c r="Q28" s="104">
        <f t="shared" si="4"/>
        <v>0</v>
      </c>
      <c r="R28" s="90">
        <f t="shared" si="5"/>
        <v>0</v>
      </c>
      <c r="S28" s="89"/>
      <c r="T28" s="95" t="str">
        <f t="shared" si="6"/>
        <v>ไม่ผ่าน</v>
      </c>
    </row>
    <row r="29" spans="2:20" ht="15.75" customHeight="1">
      <c r="B29" s="104">
        <v>22</v>
      </c>
      <c r="C29" s="91"/>
      <c r="D29" s="91"/>
      <c r="E29" s="91"/>
      <c r="F29" s="91"/>
      <c r="G29" s="104">
        <f t="shared" si="1"/>
        <v>0</v>
      </c>
      <c r="H29" s="91"/>
      <c r="I29" s="91"/>
      <c r="J29" s="91"/>
      <c r="K29" s="91"/>
      <c r="L29" s="104">
        <f t="shared" si="0"/>
        <v>0</v>
      </c>
      <c r="M29" s="104">
        <f t="shared" si="2"/>
        <v>0</v>
      </c>
      <c r="N29" s="91"/>
      <c r="O29" s="88"/>
      <c r="P29" s="112">
        <f t="shared" si="3"/>
        <v>0</v>
      </c>
      <c r="Q29" s="104">
        <f t="shared" si="4"/>
        <v>0</v>
      </c>
      <c r="R29" s="90">
        <f t="shared" si="5"/>
        <v>0</v>
      </c>
      <c r="S29" s="89"/>
      <c r="T29" s="95" t="str">
        <f t="shared" si="6"/>
        <v>ไม่ผ่าน</v>
      </c>
    </row>
    <row r="30" spans="2:20" ht="15.75" customHeight="1">
      <c r="B30" s="104">
        <v>23</v>
      </c>
      <c r="C30" s="91"/>
      <c r="D30" s="91"/>
      <c r="E30" s="91"/>
      <c r="F30" s="91"/>
      <c r="G30" s="104">
        <f t="shared" si="1"/>
        <v>0</v>
      </c>
      <c r="H30" s="91"/>
      <c r="I30" s="91"/>
      <c r="J30" s="91"/>
      <c r="K30" s="91"/>
      <c r="L30" s="104">
        <f t="shared" si="0"/>
        <v>0</v>
      </c>
      <c r="M30" s="104">
        <f t="shared" si="2"/>
        <v>0</v>
      </c>
      <c r="N30" s="91"/>
      <c r="O30" s="88"/>
      <c r="P30" s="112">
        <f t="shared" si="3"/>
        <v>0</v>
      </c>
      <c r="Q30" s="104">
        <f t="shared" si="4"/>
        <v>0</v>
      </c>
      <c r="R30" s="90">
        <f t="shared" si="5"/>
        <v>0</v>
      </c>
      <c r="S30" s="89"/>
      <c r="T30" s="95" t="str">
        <f t="shared" si="6"/>
        <v>ไม่ผ่าน</v>
      </c>
    </row>
    <row r="31" spans="2:20" ht="15.75" customHeight="1">
      <c r="B31" s="104">
        <v>24</v>
      </c>
      <c r="C31" s="91"/>
      <c r="D31" s="91"/>
      <c r="E31" s="91"/>
      <c r="F31" s="91"/>
      <c r="G31" s="104">
        <f t="shared" si="1"/>
        <v>0</v>
      </c>
      <c r="H31" s="91"/>
      <c r="I31" s="91"/>
      <c r="J31" s="91"/>
      <c r="K31" s="91"/>
      <c r="L31" s="104">
        <f t="shared" si="0"/>
        <v>0</v>
      </c>
      <c r="M31" s="104">
        <f t="shared" si="2"/>
        <v>0</v>
      </c>
      <c r="N31" s="91"/>
      <c r="O31" s="88"/>
      <c r="P31" s="112">
        <f t="shared" si="3"/>
        <v>0</v>
      </c>
      <c r="Q31" s="104">
        <f t="shared" si="4"/>
        <v>0</v>
      </c>
      <c r="R31" s="90">
        <f t="shared" si="5"/>
        <v>0</v>
      </c>
      <c r="S31" s="89"/>
      <c r="T31" s="95" t="str">
        <f t="shared" si="6"/>
        <v>ไม่ผ่าน</v>
      </c>
    </row>
    <row r="32" spans="2:20" ht="15.75" customHeight="1">
      <c r="B32" s="104">
        <v>25</v>
      </c>
      <c r="C32" s="91"/>
      <c r="D32" s="91"/>
      <c r="E32" s="91"/>
      <c r="F32" s="91"/>
      <c r="G32" s="104">
        <f t="shared" si="1"/>
        <v>0</v>
      </c>
      <c r="H32" s="91"/>
      <c r="I32" s="91"/>
      <c r="J32" s="91"/>
      <c r="K32" s="91"/>
      <c r="L32" s="104">
        <f t="shared" si="0"/>
        <v>0</v>
      </c>
      <c r="M32" s="104">
        <f t="shared" si="2"/>
        <v>0</v>
      </c>
      <c r="N32" s="91"/>
      <c r="O32" s="88"/>
      <c r="P32" s="112">
        <f t="shared" si="3"/>
        <v>0</v>
      </c>
      <c r="Q32" s="104">
        <f t="shared" si="4"/>
        <v>0</v>
      </c>
      <c r="R32" s="90">
        <f t="shared" si="5"/>
        <v>0</v>
      </c>
      <c r="S32" s="89"/>
      <c r="T32" s="95" t="str">
        <f t="shared" si="6"/>
        <v>ไม่ผ่าน</v>
      </c>
    </row>
    <row r="33" spans="2:20" ht="15.75" customHeight="1">
      <c r="B33" s="104">
        <v>26</v>
      </c>
      <c r="C33" s="91"/>
      <c r="D33" s="91"/>
      <c r="E33" s="91"/>
      <c r="F33" s="91"/>
      <c r="G33" s="104">
        <f t="shared" ref="G33:G47" si="8">SUM(C33:F33)</f>
        <v>0</v>
      </c>
      <c r="H33" s="91"/>
      <c r="I33" s="91"/>
      <c r="J33" s="91"/>
      <c r="K33" s="91"/>
      <c r="L33" s="104">
        <f t="shared" ref="L33:L47" si="9">SUM(H33:K33)</f>
        <v>0</v>
      </c>
      <c r="M33" s="104">
        <f t="shared" ref="M33:M47" si="10">G33+L33</f>
        <v>0</v>
      </c>
      <c r="N33" s="91"/>
      <c r="O33" s="88"/>
      <c r="P33" s="112">
        <f t="shared" ref="P33:P47" si="11">SUM(N33:O33)</f>
        <v>0</v>
      </c>
      <c r="Q33" s="104">
        <f t="shared" ref="Q33:Q47" si="12">SUM(N33:O33)</f>
        <v>0</v>
      </c>
      <c r="R33" s="90">
        <f t="shared" ref="R33:R47" si="13">IF(Q33&gt;=80,4,IF(Q33&gt;=75,3.5,IF(Q33&gt;=70,3,IF(Q33&gt;=65,2.5,IF(Q33&gt;=60,2,IF(Q33&gt;=55,1.5,IF(Q33&gt;=50,1,IF(Q33&lt;=49.99,0))))))))</f>
        <v>0</v>
      </c>
      <c r="S33" s="89"/>
      <c r="T33" s="95" t="str">
        <f t="shared" ref="T33:T47" si="14">IF(R33&gt;=1,"ผ่าน",IF(R33&lt;1,"ไม่ผ่าน"))</f>
        <v>ไม่ผ่าน</v>
      </c>
    </row>
    <row r="34" spans="2:20" ht="15.75" customHeight="1">
      <c r="B34" s="104">
        <v>27</v>
      </c>
      <c r="C34" s="91"/>
      <c r="D34" s="91"/>
      <c r="E34" s="91"/>
      <c r="F34" s="91"/>
      <c r="G34" s="104">
        <f t="shared" si="8"/>
        <v>0</v>
      </c>
      <c r="H34" s="91"/>
      <c r="I34" s="91"/>
      <c r="J34" s="91"/>
      <c r="K34" s="91"/>
      <c r="L34" s="104">
        <f t="shared" si="9"/>
        <v>0</v>
      </c>
      <c r="M34" s="104">
        <f t="shared" si="10"/>
        <v>0</v>
      </c>
      <c r="N34" s="91"/>
      <c r="O34" s="88"/>
      <c r="P34" s="112">
        <f t="shared" si="11"/>
        <v>0</v>
      </c>
      <c r="Q34" s="104">
        <f t="shared" si="12"/>
        <v>0</v>
      </c>
      <c r="R34" s="90">
        <f t="shared" si="13"/>
        <v>0</v>
      </c>
      <c r="S34" s="89"/>
      <c r="T34" s="95" t="str">
        <f t="shared" si="14"/>
        <v>ไม่ผ่าน</v>
      </c>
    </row>
    <row r="35" spans="2:20" ht="15.75" customHeight="1">
      <c r="B35" s="104">
        <v>28</v>
      </c>
      <c r="C35" s="91"/>
      <c r="D35" s="91"/>
      <c r="E35" s="91"/>
      <c r="F35" s="91"/>
      <c r="G35" s="104">
        <f t="shared" si="8"/>
        <v>0</v>
      </c>
      <c r="H35" s="91"/>
      <c r="I35" s="91"/>
      <c r="J35" s="91"/>
      <c r="K35" s="91"/>
      <c r="L35" s="104">
        <f t="shared" si="9"/>
        <v>0</v>
      </c>
      <c r="M35" s="104">
        <f t="shared" si="10"/>
        <v>0</v>
      </c>
      <c r="N35" s="91"/>
      <c r="O35" s="88"/>
      <c r="P35" s="112">
        <f t="shared" si="11"/>
        <v>0</v>
      </c>
      <c r="Q35" s="104">
        <f t="shared" si="12"/>
        <v>0</v>
      </c>
      <c r="R35" s="90">
        <f t="shared" si="13"/>
        <v>0</v>
      </c>
      <c r="S35" s="89"/>
      <c r="T35" s="95" t="str">
        <f t="shared" si="14"/>
        <v>ไม่ผ่าน</v>
      </c>
    </row>
    <row r="36" spans="2:20" ht="15.75" customHeight="1">
      <c r="B36" s="104">
        <v>29</v>
      </c>
      <c r="C36" s="91"/>
      <c r="D36" s="91"/>
      <c r="E36" s="91"/>
      <c r="F36" s="91"/>
      <c r="G36" s="104">
        <f t="shared" si="8"/>
        <v>0</v>
      </c>
      <c r="H36" s="91"/>
      <c r="I36" s="91"/>
      <c r="J36" s="91"/>
      <c r="K36" s="91"/>
      <c r="L36" s="104">
        <f t="shared" si="9"/>
        <v>0</v>
      </c>
      <c r="M36" s="104">
        <f t="shared" si="10"/>
        <v>0</v>
      </c>
      <c r="N36" s="91"/>
      <c r="O36" s="88"/>
      <c r="P36" s="112">
        <f t="shared" si="11"/>
        <v>0</v>
      </c>
      <c r="Q36" s="104">
        <f t="shared" si="12"/>
        <v>0</v>
      </c>
      <c r="R36" s="90">
        <f t="shared" si="13"/>
        <v>0</v>
      </c>
      <c r="S36" s="89"/>
      <c r="T36" s="95" t="str">
        <f t="shared" si="14"/>
        <v>ไม่ผ่าน</v>
      </c>
    </row>
    <row r="37" spans="2:20" ht="15.75" customHeight="1">
      <c r="B37" s="104">
        <v>30</v>
      </c>
      <c r="C37" s="91"/>
      <c r="D37" s="91"/>
      <c r="E37" s="91"/>
      <c r="F37" s="91"/>
      <c r="G37" s="104">
        <f t="shared" si="8"/>
        <v>0</v>
      </c>
      <c r="H37" s="91"/>
      <c r="I37" s="91"/>
      <c r="J37" s="91"/>
      <c r="K37" s="91"/>
      <c r="L37" s="104">
        <f t="shared" si="9"/>
        <v>0</v>
      </c>
      <c r="M37" s="104">
        <f t="shared" si="10"/>
        <v>0</v>
      </c>
      <c r="N37" s="91"/>
      <c r="O37" s="88"/>
      <c r="P37" s="112">
        <f t="shared" si="11"/>
        <v>0</v>
      </c>
      <c r="Q37" s="104">
        <f t="shared" si="12"/>
        <v>0</v>
      </c>
      <c r="R37" s="90">
        <f t="shared" si="13"/>
        <v>0</v>
      </c>
      <c r="S37" s="89"/>
      <c r="T37" s="95" t="str">
        <f t="shared" si="14"/>
        <v>ไม่ผ่าน</v>
      </c>
    </row>
    <row r="38" spans="2:20" ht="15.75" customHeight="1">
      <c r="B38" s="104">
        <v>31</v>
      </c>
      <c r="C38" s="91"/>
      <c r="D38" s="91"/>
      <c r="E38" s="91"/>
      <c r="F38" s="91"/>
      <c r="G38" s="104">
        <f t="shared" si="8"/>
        <v>0</v>
      </c>
      <c r="H38" s="91"/>
      <c r="I38" s="91"/>
      <c r="J38" s="91"/>
      <c r="K38" s="91"/>
      <c r="L38" s="104">
        <f t="shared" si="9"/>
        <v>0</v>
      </c>
      <c r="M38" s="104">
        <f t="shared" si="10"/>
        <v>0</v>
      </c>
      <c r="N38" s="91"/>
      <c r="O38" s="88"/>
      <c r="P38" s="112">
        <f t="shared" si="11"/>
        <v>0</v>
      </c>
      <c r="Q38" s="104">
        <f t="shared" si="12"/>
        <v>0</v>
      </c>
      <c r="R38" s="90">
        <f t="shared" si="13"/>
        <v>0</v>
      </c>
      <c r="S38" s="89"/>
      <c r="T38" s="95" t="str">
        <f t="shared" si="14"/>
        <v>ไม่ผ่าน</v>
      </c>
    </row>
    <row r="39" spans="2:20" ht="15.75" customHeight="1">
      <c r="B39" s="104">
        <v>32</v>
      </c>
      <c r="C39" s="91"/>
      <c r="D39" s="91"/>
      <c r="E39" s="91"/>
      <c r="F39" s="91"/>
      <c r="G39" s="104">
        <f t="shared" si="8"/>
        <v>0</v>
      </c>
      <c r="H39" s="91"/>
      <c r="I39" s="91"/>
      <c r="J39" s="91"/>
      <c r="K39" s="91"/>
      <c r="L39" s="104">
        <f t="shared" si="9"/>
        <v>0</v>
      </c>
      <c r="M39" s="104">
        <f t="shared" si="10"/>
        <v>0</v>
      </c>
      <c r="N39" s="91"/>
      <c r="O39" s="88"/>
      <c r="P39" s="112">
        <f t="shared" si="11"/>
        <v>0</v>
      </c>
      <c r="Q39" s="104">
        <f t="shared" si="12"/>
        <v>0</v>
      </c>
      <c r="R39" s="90">
        <f t="shared" si="13"/>
        <v>0</v>
      </c>
      <c r="S39" s="89"/>
      <c r="T39" s="95" t="str">
        <f t="shared" si="14"/>
        <v>ไม่ผ่าน</v>
      </c>
    </row>
    <row r="40" spans="2:20" ht="15.75" customHeight="1">
      <c r="B40" s="104">
        <v>33</v>
      </c>
      <c r="C40" s="91"/>
      <c r="D40" s="91"/>
      <c r="E40" s="91"/>
      <c r="F40" s="91"/>
      <c r="G40" s="104">
        <f t="shared" si="8"/>
        <v>0</v>
      </c>
      <c r="H40" s="91"/>
      <c r="I40" s="91"/>
      <c r="J40" s="91"/>
      <c r="K40" s="91"/>
      <c r="L40" s="104">
        <f t="shared" si="9"/>
        <v>0</v>
      </c>
      <c r="M40" s="104">
        <f t="shared" si="10"/>
        <v>0</v>
      </c>
      <c r="N40" s="91"/>
      <c r="O40" s="88"/>
      <c r="P40" s="112">
        <f t="shared" si="11"/>
        <v>0</v>
      </c>
      <c r="Q40" s="104">
        <f t="shared" si="12"/>
        <v>0</v>
      </c>
      <c r="R40" s="90">
        <f t="shared" si="13"/>
        <v>0</v>
      </c>
      <c r="S40" s="89"/>
      <c r="T40" s="95" t="str">
        <f t="shared" si="14"/>
        <v>ไม่ผ่าน</v>
      </c>
    </row>
    <row r="41" spans="2:20" ht="15.75" customHeight="1">
      <c r="B41" s="104">
        <v>34</v>
      </c>
      <c r="C41" s="91"/>
      <c r="D41" s="91"/>
      <c r="E41" s="91"/>
      <c r="F41" s="91"/>
      <c r="G41" s="104">
        <f t="shared" si="8"/>
        <v>0</v>
      </c>
      <c r="H41" s="91"/>
      <c r="I41" s="91"/>
      <c r="J41" s="91"/>
      <c r="K41" s="91"/>
      <c r="L41" s="104">
        <f t="shared" si="9"/>
        <v>0</v>
      </c>
      <c r="M41" s="104">
        <f t="shared" si="10"/>
        <v>0</v>
      </c>
      <c r="N41" s="91"/>
      <c r="O41" s="88"/>
      <c r="P41" s="112">
        <f t="shared" si="11"/>
        <v>0</v>
      </c>
      <c r="Q41" s="104">
        <f t="shared" si="12"/>
        <v>0</v>
      </c>
      <c r="R41" s="90">
        <f t="shared" si="13"/>
        <v>0</v>
      </c>
      <c r="S41" s="89"/>
      <c r="T41" s="95" t="str">
        <f t="shared" si="14"/>
        <v>ไม่ผ่าน</v>
      </c>
    </row>
    <row r="42" spans="2:20" ht="15.75" customHeight="1">
      <c r="B42" s="104">
        <v>35</v>
      </c>
      <c r="C42" s="91"/>
      <c r="D42" s="91"/>
      <c r="E42" s="91"/>
      <c r="F42" s="91"/>
      <c r="G42" s="104">
        <f t="shared" si="8"/>
        <v>0</v>
      </c>
      <c r="H42" s="91"/>
      <c r="I42" s="91"/>
      <c r="J42" s="91"/>
      <c r="K42" s="91"/>
      <c r="L42" s="104">
        <f t="shared" si="9"/>
        <v>0</v>
      </c>
      <c r="M42" s="104">
        <f t="shared" si="10"/>
        <v>0</v>
      </c>
      <c r="N42" s="91"/>
      <c r="O42" s="88"/>
      <c r="P42" s="112">
        <f t="shared" si="11"/>
        <v>0</v>
      </c>
      <c r="Q42" s="104">
        <f t="shared" si="12"/>
        <v>0</v>
      </c>
      <c r="R42" s="90">
        <f t="shared" si="13"/>
        <v>0</v>
      </c>
      <c r="S42" s="89"/>
      <c r="T42" s="95" t="str">
        <f t="shared" si="14"/>
        <v>ไม่ผ่าน</v>
      </c>
    </row>
    <row r="43" spans="2:20" ht="15.75" customHeight="1">
      <c r="B43" s="104">
        <v>36</v>
      </c>
      <c r="C43" s="91"/>
      <c r="D43" s="91"/>
      <c r="E43" s="91"/>
      <c r="F43" s="91"/>
      <c r="G43" s="104">
        <f t="shared" si="8"/>
        <v>0</v>
      </c>
      <c r="H43" s="91"/>
      <c r="I43" s="91"/>
      <c r="J43" s="91"/>
      <c r="K43" s="91"/>
      <c r="L43" s="104">
        <f t="shared" si="9"/>
        <v>0</v>
      </c>
      <c r="M43" s="104">
        <f t="shared" si="10"/>
        <v>0</v>
      </c>
      <c r="N43" s="91"/>
      <c r="O43" s="88"/>
      <c r="P43" s="112">
        <f t="shared" si="11"/>
        <v>0</v>
      </c>
      <c r="Q43" s="104">
        <f t="shared" si="12"/>
        <v>0</v>
      </c>
      <c r="R43" s="90">
        <f t="shared" si="13"/>
        <v>0</v>
      </c>
      <c r="S43" s="89"/>
      <c r="T43" s="95" t="str">
        <f t="shared" si="14"/>
        <v>ไม่ผ่าน</v>
      </c>
    </row>
    <row r="44" spans="2:20" ht="15.75" customHeight="1">
      <c r="B44" s="104">
        <v>37</v>
      </c>
      <c r="C44" s="91"/>
      <c r="D44" s="91"/>
      <c r="E44" s="91"/>
      <c r="F44" s="91"/>
      <c r="G44" s="104">
        <f t="shared" si="8"/>
        <v>0</v>
      </c>
      <c r="H44" s="91"/>
      <c r="I44" s="91"/>
      <c r="J44" s="91"/>
      <c r="K44" s="91"/>
      <c r="L44" s="104">
        <f t="shared" si="9"/>
        <v>0</v>
      </c>
      <c r="M44" s="104">
        <f t="shared" si="10"/>
        <v>0</v>
      </c>
      <c r="N44" s="91"/>
      <c r="O44" s="88"/>
      <c r="P44" s="112">
        <f t="shared" si="11"/>
        <v>0</v>
      </c>
      <c r="Q44" s="104">
        <f t="shared" si="12"/>
        <v>0</v>
      </c>
      <c r="R44" s="90">
        <f t="shared" si="13"/>
        <v>0</v>
      </c>
      <c r="S44" s="89"/>
      <c r="T44" s="95" t="str">
        <f t="shared" si="14"/>
        <v>ไม่ผ่าน</v>
      </c>
    </row>
    <row r="45" spans="2:20" ht="15.75" customHeight="1">
      <c r="B45" s="104">
        <v>38</v>
      </c>
      <c r="C45" s="91"/>
      <c r="D45" s="91"/>
      <c r="E45" s="91"/>
      <c r="F45" s="91"/>
      <c r="G45" s="104">
        <f t="shared" si="8"/>
        <v>0</v>
      </c>
      <c r="H45" s="91"/>
      <c r="I45" s="91"/>
      <c r="J45" s="91"/>
      <c r="K45" s="91"/>
      <c r="L45" s="104">
        <f t="shared" si="9"/>
        <v>0</v>
      </c>
      <c r="M45" s="104">
        <f t="shared" si="10"/>
        <v>0</v>
      </c>
      <c r="N45" s="91"/>
      <c r="O45" s="88"/>
      <c r="P45" s="112">
        <f t="shared" si="11"/>
        <v>0</v>
      </c>
      <c r="Q45" s="104">
        <f t="shared" si="12"/>
        <v>0</v>
      </c>
      <c r="R45" s="90">
        <f t="shared" si="13"/>
        <v>0</v>
      </c>
      <c r="S45" s="89"/>
      <c r="T45" s="95" t="str">
        <f t="shared" si="14"/>
        <v>ไม่ผ่าน</v>
      </c>
    </row>
    <row r="46" spans="2:20" ht="15.75" customHeight="1">
      <c r="B46" s="104">
        <v>39</v>
      </c>
      <c r="C46" s="91"/>
      <c r="D46" s="91"/>
      <c r="E46" s="91"/>
      <c r="F46" s="91"/>
      <c r="G46" s="104">
        <f t="shared" si="8"/>
        <v>0</v>
      </c>
      <c r="H46" s="91"/>
      <c r="I46" s="91"/>
      <c r="J46" s="91"/>
      <c r="K46" s="91"/>
      <c r="L46" s="104">
        <f t="shared" si="9"/>
        <v>0</v>
      </c>
      <c r="M46" s="104">
        <f t="shared" si="10"/>
        <v>0</v>
      </c>
      <c r="N46" s="91"/>
      <c r="O46" s="88"/>
      <c r="P46" s="112">
        <f t="shared" si="11"/>
        <v>0</v>
      </c>
      <c r="Q46" s="104">
        <f t="shared" si="12"/>
        <v>0</v>
      </c>
      <c r="R46" s="90">
        <f t="shared" si="13"/>
        <v>0</v>
      </c>
      <c r="S46" s="89"/>
      <c r="T46" s="95" t="str">
        <f t="shared" si="14"/>
        <v>ไม่ผ่าน</v>
      </c>
    </row>
    <row r="47" spans="2:20" ht="15.75" customHeight="1">
      <c r="B47" s="104">
        <v>40</v>
      </c>
      <c r="C47" s="91"/>
      <c r="D47" s="91"/>
      <c r="E47" s="91"/>
      <c r="F47" s="91"/>
      <c r="G47" s="104">
        <f t="shared" si="8"/>
        <v>0</v>
      </c>
      <c r="H47" s="91"/>
      <c r="I47" s="91"/>
      <c r="J47" s="91"/>
      <c r="K47" s="91"/>
      <c r="L47" s="104">
        <f t="shared" si="9"/>
        <v>0</v>
      </c>
      <c r="M47" s="104">
        <f t="shared" si="10"/>
        <v>0</v>
      </c>
      <c r="N47" s="91"/>
      <c r="O47" s="88"/>
      <c r="P47" s="112">
        <f t="shared" si="11"/>
        <v>0</v>
      </c>
      <c r="Q47" s="104">
        <f t="shared" si="12"/>
        <v>0</v>
      </c>
      <c r="R47" s="90">
        <f t="shared" si="13"/>
        <v>0</v>
      </c>
      <c r="S47" s="89"/>
      <c r="T47" s="95" t="str">
        <f t="shared" si="14"/>
        <v>ไม่ผ่าน</v>
      </c>
    </row>
    <row r="50" spans="15:17" ht="17.25" customHeight="1">
      <c r="O50" s="187" t="s">
        <v>6</v>
      </c>
      <c r="P50" s="187"/>
      <c r="Q50" s="187"/>
    </row>
    <row r="51" spans="15:17" ht="17.25" customHeight="1">
      <c r="O51" s="86">
        <v>4</v>
      </c>
      <c r="P51" s="103"/>
      <c r="Q51" s="43">
        <f>COUNTIF($R$8:$R$47,"4")</f>
        <v>0</v>
      </c>
    </row>
    <row r="52" spans="15:17" ht="17.25" customHeight="1">
      <c r="O52" s="86">
        <v>3.5</v>
      </c>
      <c r="P52" s="103"/>
      <c r="Q52" s="43">
        <f>COUNTIF($R$8:$R$47,"3.5")</f>
        <v>0</v>
      </c>
    </row>
    <row r="53" spans="15:17" ht="17.25" customHeight="1">
      <c r="O53" s="86">
        <v>3</v>
      </c>
      <c r="P53" s="103"/>
      <c r="Q53" s="43">
        <f>COUNTIF($R$8:$R$47,"3")</f>
        <v>0</v>
      </c>
    </row>
    <row r="54" spans="15:17" ht="17.25" customHeight="1">
      <c r="O54" s="86">
        <v>2.5</v>
      </c>
      <c r="P54" s="103"/>
      <c r="Q54" s="43">
        <f>COUNTIF($R$8:$R$47,"2.5")</f>
        <v>0</v>
      </c>
    </row>
    <row r="55" spans="15:17" ht="17.25" customHeight="1">
      <c r="O55" s="86">
        <v>2</v>
      </c>
      <c r="P55" s="103"/>
      <c r="Q55" s="43">
        <f>COUNTIF($R$8:$R$47,"2")</f>
        <v>0</v>
      </c>
    </row>
    <row r="56" spans="15:17" ht="17.25" customHeight="1">
      <c r="O56" s="86">
        <v>1.5</v>
      </c>
      <c r="P56" s="103"/>
      <c r="Q56" s="43">
        <f>COUNTIF($R$8:$R$47,"1.5")</f>
        <v>0</v>
      </c>
    </row>
    <row r="57" spans="15:17" ht="17.25" customHeight="1">
      <c r="O57" s="86">
        <v>1</v>
      </c>
      <c r="P57" s="103"/>
      <c r="Q57" s="43">
        <f>COUNTIF($R$8:$R$47,"1")</f>
        <v>0</v>
      </c>
    </row>
    <row r="58" spans="15:17" ht="17.25" customHeight="1">
      <c r="O58" s="86">
        <v>0</v>
      </c>
      <c r="P58" s="103"/>
      <c r="Q58" s="43">
        <f>COUNTIF($R$8:$R$47,"0")</f>
        <v>40</v>
      </c>
    </row>
  </sheetData>
  <mergeCells count="17">
    <mergeCell ref="O50:Q50"/>
    <mergeCell ref="B3:B6"/>
    <mergeCell ref="C3:L3"/>
    <mergeCell ref="C4:G4"/>
    <mergeCell ref="H4:L4"/>
    <mergeCell ref="C5:G5"/>
    <mergeCell ref="H5:L5"/>
    <mergeCell ref="M3:M6"/>
    <mergeCell ref="Q3:Q6"/>
    <mergeCell ref="S3:S6"/>
    <mergeCell ref="R3:R6"/>
    <mergeCell ref="B1:T1"/>
    <mergeCell ref="N3:P3"/>
    <mergeCell ref="N4:N6"/>
    <mergeCell ref="O4:O6"/>
    <mergeCell ref="P4:P6"/>
    <mergeCell ref="B2:T2"/>
  </mergeCells>
  <phoneticPr fontId="0" type="noConversion"/>
  <conditionalFormatting sqref="C6:C47">
    <cfRule type="cellIs" dxfId="34" priority="30" stopIfTrue="1" operator="lessThan">
      <formula>0.5*$C$5</formula>
    </cfRule>
  </conditionalFormatting>
  <conditionalFormatting sqref="D6:D47">
    <cfRule type="cellIs" dxfId="33" priority="31" stopIfTrue="1" operator="lessThan">
      <formula>0.5*$D$5</formula>
    </cfRule>
  </conditionalFormatting>
  <conditionalFormatting sqref="E6:E47">
    <cfRule type="cellIs" dxfId="32" priority="32" stopIfTrue="1" operator="lessThan">
      <formula>0.5*$E$5</formula>
    </cfRule>
  </conditionalFormatting>
  <conditionalFormatting sqref="F6:F47">
    <cfRule type="cellIs" dxfId="31" priority="33" stopIfTrue="1" operator="lessThan">
      <formula>0.5*$F$5</formula>
    </cfRule>
  </conditionalFormatting>
  <conditionalFormatting sqref="G6:G47">
    <cfRule type="cellIs" dxfId="30" priority="34" stopIfTrue="1" operator="lessThan">
      <formula>0.5*$G$5</formula>
    </cfRule>
  </conditionalFormatting>
  <conditionalFormatting sqref="H6:H47">
    <cfRule type="cellIs" dxfId="29" priority="35" stopIfTrue="1" operator="lessThan">
      <formula>0.5*$H$5</formula>
    </cfRule>
  </conditionalFormatting>
  <conditionalFormatting sqref="I6:I47">
    <cfRule type="cellIs" dxfId="28" priority="36" stopIfTrue="1" operator="lessThan">
      <formula>0.5*$I$5</formula>
    </cfRule>
  </conditionalFormatting>
  <conditionalFormatting sqref="J6:J47">
    <cfRule type="cellIs" dxfId="27" priority="37" stopIfTrue="1" operator="lessThan">
      <formula>0.5*$J$5</formula>
    </cfRule>
  </conditionalFormatting>
  <conditionalFormatting sqref="K6:K47">
    <cfRule type="cellIs" dxfId="26" priority="38" stopIfTrue="1" operator="lessThan">
      <formula>0.5*$K$5</formula>
    </cfRule>
  </conditionalFormatting>
  <conditionalFormatting sqref="L6 L7:M47">
    <cfRule type="cellIs" dxfId="25" priority="39" stopIfTrue="1" operator="lessThan">
      <formula>0.5*$L$5</formula>
    </cfRule>
  </conditionalFormatting>
  <conditionalFormatting sqref="N8:N47">
    <cfRule type="cellIs" dxfId="24" priority="40" stopIfTrue="1" operator="lessThan">
      <formula>0.5*$N$5</formula>
    </cfRule>
  </conditionalFormatting>
  <conditionalFormatting sqref="R8:R47">
    <cfRule type="cellIs" dxfId="23" priority="21" operator="lessThan">
      <formula>1</formula>
    </cfRule>
    <cfRule type="cellIs" dxfId="22" priority="22" operator="equal">
      <formula>0</formula>
    </cfRule>
    <cfRule type="containsText" dxfId="21" priority="23" operator="containsText" text="ร">
      <formula>NOT(ISERROR(SEARCH("ร",R8)))</formula>
    </cfRule>
  </conditionalFormatting>
  <conditionalFormatting sqref="R8:R47">
    <cfRule type="containsText" dxfId="20" priority="20" operator="containsText" text="0">
      <formula>NOT(ISERROR(SEARCH("0",R8)))</formula>
    </cfRule>
  </conditionalFormatting>
  <conditionalFormatting sqref="R8:R47">
    <cfRule type="cellIs" dxfId="19" priority="17" operator="equal">
      <formula>0</formula>
    </cfRule>
    <cfRule type="containsText" dxfId="18" priority="18" operator="containsText" text="มส">
      <formula>NOT(ISERROR(SEARCH("มส",R8)))</formula>
    </cfRule>
    <cfRule type="containsText" dxfId="17" priority="19" operator="containsText" text="ร">
      <formula>NOT(ISERROR(SEARCH("ร",R8)))</formula>
    </cfRule>
  </conditionalFormatting>
  <conditionalFormatting sqref="R8:R47">
    <cfRule type="containsText" dxfId="16" priority="14" operator="containsText" text="ขส">
      <formula>NOT(ISERROR(SEARCH("ขส",R8)))</formula>
    </cfRule>
    <cfRule type="containsText" dxfId="15" priority="15" operator="containsText" text="เสียชีวิต">
      <formula>NOT(ISERROR(SEARCH("เสียชีวิต",R8)))</formula>
    </cfRule>
    <cfRule type="containsText" dxfId="14" priority="16" operator="containsText" text="ย้ายออก">
      <formula>NOT(ISERROR(SEARCH("ย้ายออก",R8)))</formula>
    </cfRule>
  </conditionalFormatting>
  <conditionalFormatting sqref="T8:T47">
    <cfRule type="cellIs" dxfId="13" priority="10" operator="equal">
      <formula>0</formula>
    </cfRule>
    <cfRule type="containsText" dxfId="12" priority="11" operator="containsText" text="มส">
      <formula>NOT(ISERROR(SEARCH("มส",T8)))</formula>
    </cfRule>
  </conditionalFormatting>
  <conditionalFormatting sqref="N6:N7">
    <cfRule type="cellIs" dxfId="11" priority="1" stopIfTrue="1" operator="lessThan">
      <formula>0.5*$O$5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B1:P56"/>
  <sheetViews>
    <sheetView view="pageLayout" zoomScaleNormal="120" workbookViewId="0">
      <selection activeCell="B2" sqref="B2:M2"/>
    </sheetView>
  </sheetViews>
  <sheetFormatPr defaultColWidth="3.109375" defaultRowHeight="17.25" customHeight="1"/>
  <cols>
    <col min="1" max="1" width="3.109375" style="2"/>
    <col min="2" max="12" width="6.6640625" style="2" customWidth="1"/>
    <col min="13" max="13" width="13.6640625" style="2" customWidth="1"/>
    <col min="14" max="16384" width="3.109375" style="2"/>
  </cols>
  <sheetData>
    <row r="1" spans="2:16" ht="26.25" customHeight="1">
      <c r="B1" s="163" t="s">
        <v>124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2:16" ht="22.8" customHeight="1">
      <c r="B2" s="164" t="s">
        <v>38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2:16" ht="18.600000000000001" customHeight="1">
      <c r="B3" s="193" t="s">
        <v>0</v>
      </c>
      <c r="C3" s="196" t="s">
        <v>39</v>
      </c>
      <c r="D3" s="197"/>
      <c r="E3" s="197"/>
      <c r="F3" s="197"/>
      <c r="G3" s="197"/>
      <c r="H3" s="197"/>
      <c r="I3" s="197"/>
      <c r="J3" s="198"/>
      <c r="K3" s="193" t="s">
        <v>18</v>
      </c>
      <c r="L3" s="193" t="s">
        <v>41</v>
      </c>
      <c r="M3" s="18" t="s">
        <v>40</v>
      </c>
    </row>
    <row r="4" spans="2:16" ht="18.600000000000001" customHeight="1">
      <c r="B4" s="194"/>
      <c r="C4" s="193">
        <v>1</v>
      </c>
      <c r="D4" s="193">
        <v>2</v>
      </c>
      <c r="E4" s="193">
        <v>3</v>
      </c>
      <c r="F4" s="193">
        <v>4</v>
      </c>
      <c r="G4" s="193">
        <v>5</v>
      </c>
      <c r="H4" s="193">
        <v>6</v>
      </c>
      <c r="I4" s="193">
        <v>7</v>
      </c>
      <c r="J4" s="193">
        <v>8</v>
      </c>
      <c r="K4" s="194"/>
      <c r="L4" s="194"/>
      <c r="M4" s="48" t="s">
        <v>54</v>
      </c>
      <c r="P4" s="26"/>
    </row>
    <row r="5" spans="2:16" ht="18.600000000000001" customHeight="1"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48" t="s">
        <v>53</v>
      </c>
    </row>
    <row r="6" spans="2:16" ht="18.600000000000001" customHeight="1"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48" t="s">
        <v>55</v>
      </c>
    </row>
    <row r="7" spans="2:16" ht="18.600000000000001" customHeight="1"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48" t="s">
        <v>56</v>
      </c>
    </row>
    <row r="8" spans="2:16" ht="15.75" customHeight="1">
      <c r="B8" s="94">
        <v>1</v>
      </c>
      <c r="C8" s="91"/>
      <c r="D8" s="91"/>
      <c r="E8" s="91"/>
      <c r="F8" s="91"/>
      <c r="G8" s="91"/>
      <c r="H8" s="91"/>
      <c r="I8" s="91"/>
      <c r="J8" s="91"/>
      <c r="K8" s="91">
        <f>SUM(C8:J8)</f>
        <v>0</v>
      </c>
      <c r="L8" s="92">
        <f>K8/8</f>
        <v>0</v>
      </c>
      <c r="M8" s="95" t="str">
        <f>IF(L8&gt;2.5,"ดีเยี่ยม",IF(L8&gt;=1.5,"ดี",IF(L8&gt;=1,"ผ่าน",IF(L8&lt;1,"ไม่ผ่าน"))))</f>
        <v>ไม่ผ่าน</v>
      </c>
    </row>
    <row r="9" spans="2:16" ht="15.75" customHeight="1">
      <c r="B9" s="94">
        <v>2</v>
      </c>
      <c r="C9" s="91"/>
      <c r="D9" s="91"/>
      <c r="E9" s="91"/>
      <c r="F9" s="91"/>
      <c r="G9" s="91"/>
      <c r="H9" s="91"/>
      <c r="I9" s="91"/>
      <c r="J9" s="91"/>
      <c r="K9" s="91">
        <f t="shared" ref="K9:K32" si="0">SUM(C9:J9)</f>
        <v>0</v>
      </c>
      <c r="L9" s="92">
        <f t="shared" ref="L9:L32" si="1">K9/8</f>
        <v>0</v>
      </c>
      <c r="M9" s="95" t="str">
        <f t="shared" ref="M9:M32" si="2">IF(L9&gt;2.5,"ดีเยี่ยม",IF(L9&gt;=1.5,"ดี",IF(L9&gt;=1,"ผ่าน",IF(L9&lt;1,"ไม่ผ่าน"))))</f>
        <v>ไม่ผ่าน</v>
      </c>
    </row>
    <row r="10" spans="2:16" ht="15.75" customHeight="1">
      <c r="B10" s="94">
        <v>3</v>
      </c>
      <c r="C10" s="91"/>
      <c r="D10" s="91"/>
      <c r="E10" s="91"/>
      <c r="F10" s="91"/>
      <c r="G10" s="91"/>
      <c r="H10" s="91"/>
      <c r="I10" s="91"/>
      <c r="J10" s="91"/>
      <c r="K10" s="91">
        <f t="shared" si="0"/>
        <v>0</v>
      </c>
      <c r="L10" s="92">
        <f t="shared" si="1"/>
        <v>0</v>
      </c>
      <c r="M10" s="95" t="str">
        <f t="shared" si="2"/>
        <v>ไม่ผ่าน</v>
      </c>
    </row>
    <row r="11" spans="2:16" ht="15.75" customHeight="1">
      <c r="B11" s="94">
        <v>4</v>
      </c>
      <c r="C11" s="91"/>
      <c r="D11" s="91"/>
      <c r="E11" s="91"/>
      <c r="F11" s="91"/>
      <c r="G11" s="91"/>
      <c r="H11" s="91"/>
      <c r="I11" s="91"/>
      <c r="J11" s="91"/>
      <c r="K11" s="91">
        <f t="shared" si="0"/>
        <v>0</v>
      </c>
      <c r="L11" s="92">
        <f t="shared" si="1"/>
        <v>0</v>
      </c>
      <c r="M11" s="95" t="str">
        <f t="shared" si="2"/>
        <v>ไม่ผ่าน</v>
      </c>
    </row>
    <row r="12" spans="2:16" ht="15.75" customHeight="1">
      <c r="B12" s="94">
        <v>5</v>
      </c>
      <c r="C12" s="91"/>
      <c r="D12" s="91"/>
      <c r="E12" s="91"/>
      <c r="F12" s="91"/>
      <c r="G12" s="91"/>
      <c r="H12" s="91"/>
      <c r="I12" s="91"/>
      <c r="J12" s="91"/>
      <c r="K12" s="91">
        <f t="shared" ref="K12" si="3">SUM(C12:J12)</f>
        <v>0</v>
      </c>
      <c r="L12" s="92">
        <f t="shared" ref="L12" si="4">K12/8</f>
        <v>0</v>
      </c>
      <c r="M12" s="95" t="str">
        <f t="shared" si="2"/>
        <v>ไม่ผ่าน</v>
      </c>
    </row>
    <row r="13" spans="2:16" ht="15.75" customHeight="1">
      <c r="B13" s="94">
        <v>6</v>
      </c>
      <c r="C13" s="91"/>
      <c r="D13" s="91"/>
      <c r="E13" s="91"/>
      <c r="F13" s="91"/>
      <c r="G13" s="91"/>
      <c r="H13" s="91"/>
      <c r="I13" s="91"/>
      <c r="J13" s="91"/>
      <c r="K13" s="91">
        <f t="shared" si="0"/>
        <v>0</v>
      </c>
      <c r="L13" s="92">
        <f t="shared" si="1"/>
        <v>0</v>
      </c>
      <c r="M13" s="95" t="str">
        <f t="shared" si="2"/>
        <v>ไม่ผ่าน</v>
      </c>
    </row>
    <row r="14" spans="2:16" ht="15.75" customHeight="1">
      <c r="B14" s="94">
        <v>7</v>
      </c>
      <c r="C14" s="91"/>
      <c r="D14" s="91"/>
      <c r="E14" s="91"/>
      <c r="F14" s="91"/>
      <c r="G14" s="91"/>
      <c r="H14" s="91"/>
      <c r="I14" s="91"/>
      <c r="J14" s="91"/>
      <c r="K14" s="91">
        <f t="shared" si="0"/>
        <v>0</v>
      </c>
      <c r="L14" s="92">
        <f t="shared" si="1"/>
        <v>0</v>
      </c>
      <c r="M14" s="95" t="str">
        <f t="shared" si="2"/>
        <v>ไม่ผ่าน</v>
      </c>
    </row>
    <row r="15" spans="2:16" ht="15.75" customHeight="1">
      <c r="B15" s="94">
        <v>8</v>
      </c>
      <c r="C15" s="91"/>
      <c r="D15" s="91"/>
      <c r="E15" s="91"/>
      <c r="F15" s="91"/>
      <c r="G15" s="91"/>
      <c r="H15" s="91"/>
      <c r="I15" s="91"/>
      <c r="J15" s="91"/>
      <c r="K15" s="91">
        <f t="shared" si="0"/>
        <v>0</v>
      </c>
      <c r="L15" s="92">
        <f t="shared" si="1"/>
        <v>0</v>
      </c>
      <c r="M15" s="95" t="str">
        <f t="shared" si="2"/>
        <v>ไม่ผ่าน</v>
      </c>
    </row>
    <row r="16" spans="2:16" ht="15.75" customHeight="1">
      <c r="B16" s="94">
        <v>9</v>
      </c>
      <c r="C16" s="91"/>
      <c r="D16" s="91"/>
      <c r="E16" s="91"/>
      <c r="F16" s="91"/>
      <c r="G16" s="91"/>
      <c r="H16" s="91"/>
      <c r="I16" s="91"/>
      <c r="J16" s="91"/>
      <c r="K16" s="91">
        <f t="shared" si="0"/>
        <v>0</v>
      </c>
      <c r="L16" s="92">
        <f t="shared" si="1"/>
        <v>0</v>
      </c>
      <c r="M16" s="95" t="str">
        <f t="shared" si="2"/>
        <v>ไม่ผ่าน</v>
      </c>
    </row>
    <row r="17" spans="2:13" ht="15.75" customHeight="1">
      <c r="B17" s="94">
        <v>10</v>
      </c>
      <c r="C17" s="91"/>
      <c r="D17" s="91"/>
      <c r="E17" s="91"/>
      <c r="F17" s="91"/>
      <c r="G17" s="91"/>
      <c r="H17" s="91"/>
      <c r="I17" s="91"/>
      <c r="J17" s="91"/>
      <c r="K17" s="91">
        <f t="shared" si="0"/>
        <v>0</v>
      </c>
      <c r="L17" s="92">
        <f t="shared" si="1"/>
        <v>0</v>
      </c>
      <c r="M17" s="95" t="str">
        <f t="shared" si="2"/>
        <v>ไม่ผ่าน</v>
      </c>
    </row>
    <row r="18" spans="2:13" ht="15.75" customHeight="1">
      <c r="B18" s="94">
        <v>11</v>
      </c>
      <c r="C18" s="91"/>
      <c r="D18" s="91"/>
      <c r="E18" s="91"/>
      <c r="F18" s="91"/>
      <c r="G18" s="91"/>
      <c r="H18" s="91"/>
      <c r="I18" s="91"/>
      <c r="J18" s="91"/>
      <c r="K18" s="91">
        <f t="shared" si="0"/>
        <v>0</v>
      </c>
      <c r="L18" s="92">
        <f t="shared" si="1"/>
        <v>0</v>
      </c>
      <c r="M18" s="95" t="str">
        <f t="shared" si="2"/>
        <v>ไม่ผ่าน</v>
      </c>
    </row>
    <row r="19" spans="2:13" ht="15.75" customHeight="1">
      <c r="B19" s="94">
        <v>12</v>
      </c>
      <c r="C19" s="91"/>
      <c r="D19" s="91"/>
      <c r="E19" s="91"/>
      <c r="F19" s="91"/>
      <c r="G19" s="91"/>
      <c r="H19" s="91"/>
      <c r="I19" s="91"/>
      <c r="J19" s="91"/>
      <c r="K19" s="91">
        <f t="shared" si="0"/>
        <v>0</v>
      </c>
      <c r="L19" s="92">
        <f t="shared" si="1"/>
        <v>0</v>
      </c>
      <c r="M19" s="95" t="str">
        <f t="shared" si="2"/>
        <v>ไม่ผ่าน</v>
      </c>
    </row>
    <row r="20" spans="2:13" ht="15.75" customHeight="1">
      <c r="B20" s="94">
        <v>13</v>
      </c>
      <c r="C20" s="91"/>
      <c r="D20" s="91"/>
      <c r="E20" s="91"/>
      <c r="F20" s="91"/>
      <c r="G20" s="91"/>
      <c r="H20" s="91"/>
      <c r="I20" s="91"/>
      <c r="J20" s="91"/>
      <c r="K20" s="91">
        <f t="shared" si="0"/>
        <v>0</v>
      </c>
      <c r="L20" s="92">
        <f t="shared" si="1"/>
        <v>0</v>
      </c>
      <c r="M20" s="95" t="str">
        <f t="shared" si="2"/>
        <v>ไม่ผ่าน</v>
      </c>
    </row>
    <row r="21" spans="2:13" ht="15.75" customHeight="1">
      <c r="B21" s="94">
        <v>14</v>
      </c>
      <c r="C21" s="91"/>
      <c r="D21" s="91"/>
      <c r="E21" s="91"/>
      <c r="F21" s="91"/>
      <c r="G21" s="91"/>
      <c r="H21" s="91"/>
      <c r="I21" s="91"/>
      <c r="J21" s="91"/>
      <c r="K21" s="91">
        <f t="shared" si="0"/>
        <v>0</v>
      </c>
      <c r="L21" s="92">
        <f t="shared" si="1"/>
        <v>0</v>
      </c>
      <c r="M21" s="95" t="str">
        <f t="shared" si="2"/>
        <v>ไม่ผ่าน</v>
      </c>
    </row>
    <row r="22" spans="2:13" ht="15.75" customHeight="1">
      <c r="B22" s="94">
        <v>15</v>
      </c>
      <c r="C22" s="91"/>
      <c r="D22" s="91"/>
      <c r="E22" s="91"/>
      <c r="F22" s="91"/>
      <c r="G22" s="91"/>
      <c r="H22" s="91"/>
      <c r="I22" s="91"/>
      <c r="J22" s="91"/>
      <c r="K22" s="91">
        <f t="shared" si="0"/>
        <v>0</v>
      </c>
      <c r="L22" s="92">
        <f t="shared" si="1"/>
        <v>0</v>
      </c>
      <c r="M22" s="95" t="str">
        <f t="shared" si="2"/>
        <v>ไม่ผ่าน</v>
      </c>
    </row>
    <row r="23" spans="2:13" ht="15.75" customHeight="1">
      <c r="B23" s="94">
        <v>16</v>
      </c>
      <c r="C23" s="91"/>
      <c r="D23" s="91"/>
      <c r="E23" s="91"/>
      <c r="F23" s="91"/>
      <c r="G23" s="91"/>
      <c r="H23" s="91"/>
      <c r="I23" s="91"/>
      <c r="J23" s="91"/>
      <c r="K23" s="91">
        <f t="shared" si="0"/>
        <v>0</v>
      </c>
      <c r="L23" s="92">
        <f t="shared" si="1"/>
        <v>0</v>
      </c>
      <c r="M23" s="95" t="str">
        <f t="shared" si="2"/>
        <v>ไม่ผ่าน</v>
      </c>
    </row>
    <row r="24" spans="2:13" ht="15.75" customHeight="1">
      <c r="B24" s="94">
        <v>17</v>
      </c>
      <c r="C24" s="91"/>
      <c r="D24" s="91"/>
      <c r="E24" s="91"/>
      <c r="F24" s="91"/>
      <c r="G24" s="91"/>
      <c r="H24" s="91"/>
      <c r="I24" s="91"/>
      <c r="J24" s="91"/>
      <c r="K24" s="91">
        <f t="shared" si="0"/>
        <v>0</v>
      </c>
      <c r="L24" s="92">
        <f t="shared" si="1"/>
        <v>0</v>
      </c>
      <c r="M24" s="95" t="str">
        <f t="shared" si="2"/>
        <v>ไม่ผ่าน</v>
      </c>
    </row>
    <row r="25" spans="2:13" ht="15.75" customHeight="1">
      <c r="B25" s="94">
        <v>18</v>
      </c>
      <c r="C25" s="91"/>
      <c r="D25" s="91"/>
      <c r="E25" s="91"/>
      <c r="F25" s="91"/>
      <c r="G25" s="91"/>
      <c r="H25" s="91"/>
      <c r="I25" s="91"/>
      <c r="J25" s="91"/>
      <c r="K25" s="91">
        <f t="shared" si="0"/>
        <v>0</v>
      </c>
      <c r="L25" s="92">
        <f t="shared" si="1"/>
        <v>0</v>
      </c>
      <c r="M25" s="95" t="str">
        <f t="shared" si="2"/>
        <v>ไม่ผ่าน</v>
      </c>
    </row>
    <row r="26" spans="2:13" ht="15.75" customHeight="1">
      <c r="B26" s="94">
        <v>19</v>
      </c>
      <c r="C26" s="91"/>
      <c r="D26" s="91"/>
      <c r="E26" s="91"/>
      <c r="F26" s="91"/>
      <c r="G26" s="91"/>
      <c r="H26" s="91"/>
      <c r="I26" s="91"/>
      <c r="J26" s="91"/>
      <c r="K26" s="91">
        <f t="shared" si="0"/>
        <v>0</v>
      </c>
      <c r="L26" s="92">
        <f t="shared" si="1"/>
        <v>0</v>
      </c>
      <c r="M26" s="95" t="str">
        <f t="shared" si="2"/>
        <v>ไม่ผ่าน</v>
      </c>
    </row>
    <row r="27" spans="2:13" ht="15.75" customHeight="1">
      <c r="B27" s="94">
        <v>20</v>
      </c>
      <c r="C27" s="91"/>
      <c r="D27" s="91"/>
      <c r="E27" s="91"/>
      <c r="F27" s="91"/>
      <c r="G27" s="91"/>
      <c r="H27" s="91"/>
      <c r="I27" s="91"/>
      <c r="J27" s="91"/>
      <c r="K27" s="91">
        <f t="shared" si="0"/>
        <v>0</v>
      </c>
      <c r="L27" s="92">
        <f t="shared" si="1"/>
        <v>0</v>
      </c>
      <c r="M27" s="95" t="str">
        <f t="shared" si="2"/>
        <v>ไม่ผ่าน</v>
      </c>
    </row>
    <row r="28" spans="2:13" ht="15.75" customHeight="1">
      <c r="B28" s="94">
        <v>21</v>
      </c>
      <c r="C28" s="91"/>
      <c r="D28" s="91"/>
      <c r="E28" s="91"/>
      <c r="F28" s="91"/>
      <c r="G28" s="91"/>
      <c r="H28" s="91"/>
      <c r="I28" s="91"/>
      <c r="J28" s="91"/>
      <c r="K28" s="91">
        <f t="shared" si="0"/>
        <v>0</v>
      </c>
      <c r="L28" s="92">
        <f t="shared" si="1"/>
        <v>0</v>
      </c>
      <c r="M28" s="95" t="str">
        <f t="shared" si="2"/>
        <v>ไม่ผ่าน</v>
      </c>
    </row>
    <row r="29" spans="2:13" ht="15.75" customHeight="1">
      <c r="B29" s="94">
        <v>22</v>
      </c>
      <c r="C29" s="91"/>
      <c r="D29" s="91"/>
      <c r="E29" s="91"/>
      <c r="F29" s="91"/>
      <c r="G29" s="91"/>
      <c r="H29" s="91"/>
      <c r="I29" s="91"/>
      <c r="J29" s="91"/>
      <c r="K29" s="91">
        <f t="shared" si="0"/>
        <v>0</v>
      </c>
      <c r="L29" s="92">
        <f t="shared" si="1"/>
        <v>0</v>
      </c>
      <c r="M29" s="95" t="str">
        <f t="shared" si="2"/>
        <v>ไม่ผ่าน</v>
      </c>
    </row>
    <row r="30" spans="2:13" ht="15.75" customHeight="1">
      <c r="B30" s="94">
        <v>23</v>
      </c>
      <c r="C30" s="91"/>
      <c r="D30" s="91"/>
      <c r="E30" s="91"/>
      <c r="F30" s="91"/>
      <c r="G30" s="91"/>
      <c r="H30" s="91"/>
      <c r="I30" s="91"/>
      <c r="J30" s="91"/>
      <c r="K30" s="91">
        <f t="shared" si="0"/>
        <v>0</v>
      </c>
      <c r="L30" s="92">
        <f t="shared" si="1"/>
        <v>0</v>
      </c>
      <c r="M30" s="95" t="str">
        <f t="shared" si="2"/>
        <v>ไม่ผ่าน</v>
      </c>
    </row>
    <row r="31" spans="2:13" ht="15.75" customHeight="1">
      <c r="B31" s="94">
        <v>24</v>
      </c>
      <c r="C31" s="91"/>
      <c r="D31" s="91"/>
      <c r="E31" s="91"/>
      <c r="F31" s="91"/>
      <c r="G31" s="91"/>
      <c r="H31" s="91"/>
      <c r="I31" s="91"/>
      <c r="J31" s="91"/>
      <c r="K31" s="91">
        <f t="shared" si="0"/>
        <v>0</v>
      </c>
      <c r="L31" s="92">
        <f t="shared" si="1"/>
        <v>0</v>
      </c>
      <c r="M31" s="95" t="str">
        <f t="shared" si="2"/>
        <v>ไม่ผ่าน</v>
      </c>
    </row>
    <row r="32" spans="2:13" ht="15.75" customHeight="1">
      <c r="B32" s="94">
        <v>25</v>
      </c>
      <c r="C32" s="91"/>
      <c r="D32" s="91"/>
      <c r="E32" s="91"/>
      <c r="F32" s="91"/>
      <c r="G32" s="91"/>
      <c r="H32" s="91"/>
      <c r="I32" s="91"/>
      <c r="J32" s="91"/>
      <c r="K32" s="91">
        <f t="shared" si="0"/>
        <v>0</v>
      </c>
      <c r="L32" s="92">
        <f t="shared" si="1"/>
        <v>0</v>
      </c>
      <c r="M32" s="95" t="str">
        <f t="shared" si="2"/>
        <v>ไม่ผ่าน</v>
      </c>
    </row>
    <row r="33" spans="2:13" ht="15.75" customHeight="1">
      <c r="B33" s="104">
        <v>26</v>
      </c>
      <c r="C33" s="91"/>
      <c r="D33" s="91"/>
      <c r="E33" s="91"/>
      <c r="F33" s="91"/>
      <c r="G33" s="91"/>
      <c r="H33" s="91"/>
      <c r="I33" s="91"/>
      <c r="J33" s="91"/>
      <c r="K33" s="91">
        <f t="shared" ref="K33:K47" si="5">SUM(C33:J33)</f>
        <v>0</v>
      </c>
      <c r="L33" s="92">
        <f t="shared" ref="L33:L47" si="6">K33/8</f>
        <v>0</v>
      </c>
      <c r="M33" s="95" t="str">
        <f t="shared" ref="M33:M47" si="7">IF(L33&gt;2.5,"ดีเยี่ยม",IF(L33&gt;=1.5,"ดี",IF(L33&gt;=1,"ผ่าน",IF(L33&lt;1,"ไม่ผ่าน"))))</f>
        <v>ไม่ผ่าน</v>
      </c>
    </row>
    <row r="34" spans="2:13" ht="15.75" customHeight="1">
      <c r="B34" s="104">
        <v>27</v>
      </c>
      <c r="C34" s="91"/>
      <c r="D34" s="91"/>
      <c r="E34" s="91"/>
      <c r="F34" s="91"/>
      <c r="G34" s="91"/>
      <c r="H34" s="91"/>
      <c r="I34" s="91"/>
      <c r="J34" s="91"/>
      <c r="K34" s="91">
        <f t="shared" si="5"/>
        <v>0</v>
      </c>
      <c r="L34" s="92">
        <f t="shared" si="6"/>
        <v>0</v>
      </c>
      <c r="M34" s="95" t="str">
        <f t="shared" si="7"/>
        <v>ไม่ผ่าน</v>
      </c>
    </row>
    <row r="35" spans="2:13" ht="15.75" customHeight="1">
      <c r="B35" s="104">
        <v>28</v>
      </c>
      <c r="C35" s="91"/>
      <c r="D35" s="91"/>
      <c r="E35" s="91"/>
      <c r="F35" s="91"/>
      <c r="G35" s="91"/>
      <c r="H35" s="91"/>
      <c r="I35" s="91"/>
      <c r="J35" s="91"/>
      <c r="K35" s="91">
        <f t="shared" si="5"/>
        <v>0</v>
      </c>
      <c r="L35" s="92">
        <f t="shared" si="6"/>
        <v>0</v>
      </c>
      <c r="M35" s="95" t="str">
        <f t="shared" si="7"/>
        <v>ไม่ผ่าน</v>
      </c>
    </row>
    <row r="36" spans="2:13" ht="15.75" customHeight="1">
      <c r="B36" s="104">
        <v>29</v>
      </c>
      <c r="C36" s="91"/>
      <c r="D36" s="91"/>
      <c r="E36" s="91"/>
      <c r="F36" s="91"/>
      <c r="G36" s="91"/>
      <c r="H36" s="91"/>
      <c r="I36" s="91"/>
      <c r="J36" s="91"/>
      <c r="K36" s="91">
        <f t="shared" si="5"/>
        <v>0</v>
      </c>
      <c r="L36" s="92">
        <f t="shared" si="6"/>
        <v>0</v>
      </c>
      <c r="M36" s="95" t="str">
        <f t="shared" si="7"/>
        <v>ไม่ผ่าน</v>
      </c>
    </row>
    <row r="37" spans="2:13" ht="15.75" customHeight="1">
      <c r="B37" s="104">
        <v>30</v>
      </c>
      <c r="C37" s="91"/>
      <c r="D37" s="91"/>
      <c r="E37" s="91"/>
      <c r="F37" s="91"/>
      <c r="G37" s="91"/>
      <c r="H37" s="91"/>
      <c r="I37" s="91"/>
      <c r="J37" s="91"/>
      <c r="K37" s="91">
        <f t="shared" si="5"/>
        <v>0</v>
      </c>
      <c r="L37" s="92">
        <f t="shared" si="6"/>
        <v>0</v>
      </c>
      <c r="M37" s="95" t="str">
        <f t="shared" si="7"/>
        <v>ไม่ผ่าน</v>
      </c>
    </row>
    <row r="38" spans="2:13" ht="15.75" customHeight="1">
      <c r="B38" s="104">
        <v>31</v>
      </c>
      <c r="C38" s="91"/>
      <c r="D38" s="91"/>
      <c r="E38" s="91"/>
      <c r="F38" s="91"/>
      <c r="G38" s="91"/>
      <c r="H38" s="91"/>
      <c r="I38" s="91"/>
      <c r="J38" s="91"/>
      <c r="K38" s="91">
        <f t="shared" si="5"/>
        <v>0</v>
      </c>
      <c r="L38" s="92">
        <f t="shared" si="6"/>
        <v>0</v>
      </c>
      <c r="M38" s="95" t="str">
        <f t="shared" si="7"/>
        <v>ไม่ผ่าน</v>
      </c>
    </row>
    <row r="39" spans="2:13" ht="15.75" customHeight="1">
      <c r="B39" s="104">
        <v>32</v>
      </c>
      <c r="C39" s="91"/>
      <c r="D39" s="91"/>
      <c r="E39" s="91"/>
      <c r="F39" s="91"/>
      <c r="G39" s="91"/>
      <c r="H39" s="91"/>
      <c r="I39" s="91"/>
      <c r="J39" s="91"/>
      <c r="K39" s="91">
        <f t="shared" si="5"/>
        <v>0</v>
      </c>
      <c r="L39" s="92">
        <f t="shared" si="6"/>
        <v>0</v>
      </c>
      <c r="M39" s="95" t="str">
        <f t="shared" si="7"/>
        <v>ไม่ผ่าน</v>
      </c>
    </row>
    <row r="40" spans="2:13" ht="15.75" customHeight="1">
      <c r="B40" s="104">
        <v>33</v>
      </c>
      <c r="C40" s="91"/>
      <c r="D40" s="91"/>
      <c r="E40" s="91"/>
      <c r="F40" s="91"/>
      <c r="G40" s="91"/>
      <c r="H40" s="91"/>
      <c r="I40" s="91"/>
      <c r="J40" s="91"/>
      <c r="K40" s="91">
        <f t="shared" si="5"/>
        <v>0</v>
      </c>
      <c r="L40" s="92">
        <f t="shared" si="6"/>
        <v>0</v>
      </c>
      <c r="M40" s="95" t="str">
        <f t="shared" si="7"/>
        <v>ไม่ผ่าน</v>
      </c>
    </row>
    <row r="41" spans="2:13" ht="15.75" customHeight="1">
      <c r="B41" s="104">
        <v>34</v>
      </c>
      <c r="C41" s="91"/>
      <c r="D41" s="91"/>
      <c r="E41" s="91"/>
      <c r="F41" s="91"/>
      <c r="G41" s="91"/>
      <c r="H41" s="91"/>
      <c r="I41" s="91"/>
      <c r="J41" s="91"/>
      <c r="K41" s="91">
        <f t="shared" si="5"/>
        <v>0</v>
      </c>
      <c r="L41" s="92">
        <f t="shared" si="6"/>
        <v>0</v>
      </c>
      <c r="M41" s="95" t="str">
        <f t="shared" si="7"/>
        <v>ไม่ผ่าน</v>
      </c>
    </row>
    <row r="42" spans="2:13" ht="15.75" customHeight="1">
      <c r="B42" s="104">
        <v>35</v>
      </c>
      <c r="C42" s="91"/>
      <c r="D42" s="91"/>
      <c r="E42" s="91"/>
      <c r="F42" s="91"/>
      <c r="G42" s="91"/>
      <c r="H42" s="91"/>
      <c r="I42" s="91"/>
      <c r="J42" s="91"/>
      <c r="K42" s="91">
        <f t="shared" si="5"/>
        <v>0</v>
      </c>
      <c r="L42" s="92">
        <f t="shared" si="6"/>
        <v>0</v>
      </c>
      <c r="M42" s="95" t="str">
        <f t="shared" si="7"/>
        <v>ไม่ผ่าน</v>
      </c>
    </row>
    <row r="43" spans="2:13" ht="15.75" customHeight="1">
      <c r="B43" s="104">
        <v>36</v>
      </c>
      <c r="C43" s="91"/>
      <c r="D43" s="91"/>
      <c r="E43" s="91"/>
      <c r="F43" s="91"/>
      <c r="G43" s="91"/>
      <c r="H43" s="91"/>
      <c r="I43" s="91"/>
      <c r="J43" s="91"/>
      <c r="K43" s="91">
        <f t="shared" si="5"/>
        <v>0</v>
      </c>
      <c r="L43" s="92">
        <f t="shared" si="6"/>
        <v>0</v>
      </c>
      <c r="M43" s="95" t="str">
        <f t="shared" si="7"/>
        <v>ไม่ผ่าน</v>
      </c>
    </row>
    <row r="44" spans="2:13" ht="15.75" customHeight="1">
      <c r="B44" s="104">
        <v>37</v>
      </c>
      <c r="C44" s="91"/>
      <c r="D44" s="91"/>
      <c r="E44" s="91"/>
      <c r="F44" s="91"/>
      <c r="G44" s="91"/>
      <c r="H44" s="91"/>
      <c r="I44" s="91"/>
      <c r="J44" s="91"/>
      <c r="K44" s="91">
        <f t="shared" si="5"/>
        <v>0</v>
      </c>
      <c r="L44" s="92">
        <f t="shared" si="6"/>
        <v>0</v>
      </c>
      <c r="M44" s="95" t="str">
        <f t="shared" si="7"/>
        <v>ไม่ผ่าน</v>
      </c>
    </row>
    <row r="45" spans="2:13" ht="15.75" customHeight="1">
      <c r="B45" s="104">
        <v>38</v>
      </c>
      <c r="C45" s="91"/>
      <c r="D45" s="91"/>
      <c r="E45" s="91"/>
      <c r="F45" s="91"/>
      <c r="G45" s="91"/>
      <c r="H45" s="91"/>
      <c r="I45" s="91"/>
      <c r="J45" s="91"/>
      <c r="K45" s="91">
        <f t="shared" si="5"/>
        <v>0</v>
      </c>
      <c r="L45" s="92">
        <f t="shared" si="6"/>
        <v>0</v>
      </c>
      <c r="M45" s="95" t="str">
        <f t="shared" si="7"/>
        <v>ไม่ผ่าน</v>
      </c>
    </row>
    <row r="46" spans="2:13" ht="15.75" customHeight="1">
      <c r="B46" s="104">
        <v>39</v>
      </c>
      <c r="C46" s="91"/>
      <c r="D46" s="91"/>
      <c r="E46" s="91"/>
      <c r="F46" s="91"/>
      <c r="G46" s="91"/>
      <c r="H46" s="91"/>
      <c r="I46" s="91"/>
      <c r="J46" s="91"/>
      <c r="K46" s="91">
        <f t="shared" si="5"/>
        <v>0</v>
      </c>
      <c r="L46" s="92">
        <f t="shared" si="6"/>
        <v>0</v>
      </c>
      <c r="M46" s="95" t="str">
        <f t="shared" si="7"/>
        <v>ไม่ผ่าน</v>
      </c>
    </row>
    <row r="47" spans="2:13" ht="15.75" customHeight="1">
      <c r="B47" s="104">
        <v>40</v>
      </c>
      <c r="C47" s="91"/>
      <c r="D47" s="91"/>
      <c r="E47" s="91"/>
      <c r="F47" s="91"/>
      <c r="G47" s="91"/>
      <c r="H47" s="91"/>
      <c r="I47" s="91"/>
      <c r="J47" s="91"/>
      <c r="K47" s="91">
        <f t="shared" si="5"/>
        <v>0</v>
      </c>
      <c r="L47" s="92">
        <f t="shared" si="6"/>
        <v>0</v>
      </c>
      <c r="M47" s="95" t="str">
        <f t="shared" si="7"/>
        <v>ไม่ผ่าน</v>
      </c>
    </row>
    <row r="52" spans="9:12" ht="17.25" customHeight="1">
      <c r="I52" s="187" t="s">
        <v>59</v>
      </c>
      <c r="J52" s="187"/>
      <c r="K52" s="187"/>
      <c r="L52" s="44"/>
    </row>
    <row r="53" spans="9:12" ht="17.25" customHeight="1">
      <c r="I53" s="187" t="s">
        <v>13</v>
      </c>
      <c r="J53" s="187"/>
      <c r="K53" s="43">
        <f>COUNTIF($M$8:$M$47,"ดีเยี่ยม")</f>
        <v>0</v>
      </c>
      <c r="L53" s="22"/>
    </row>
    <row r="54" spans="9:12" ht="17.25" customHeight="1">
      <c r="I54" s="187" t="s">
        <v>14</v>
      </c>
      <c r="J54" s="187"/>
      <c r="K54" s="43">
        <f>COUNTIF($M$8:$M$47,"ดี")</f>
        <v>0</v>
      </c>
      <c r="L54" s="22"/>
    </row>
    <row r="55" spans="9:12" ht="17.25" customHeight="1">
      <c r="I55" s="187" t="s">
        <v>15</v>
      </c>
      <c r="J55" s="187"/>
      <c r="K55" s="43">
        <f>COUNTIF($M$8:$M$47,"ผ่าน")</f>
        <v>0</v>
      </c>
      <c r="L55" s="22"/>
    </row>
    <row r="56" spans="9:12" ht="17.25" customHeight="1">
      <c r="I56" s="187" t="s">
        <v>16</v>
      </c>
      <c r="J56" s="187"/>
      <c r="K56" s="43">
        <f>COUNTIF($M$8:$M$47,"ไม่ผ่าน")</f>
        <v>40</v>
      </c>
      <c r="L56" s="22"/>
    </row>
  </sheetData>
  <mergeCells count="19">
    <mergeCell ref="I52:K52"/>
    <mergeCell ref="I53:J53"/>
    <mergeCell ref="I54:J54"/>
    <mergeCell ref="I55:J55"/>
    <mergeCell ref="I56:J56"/>
    <mergeCell ref="K3:K7"/>
    <mergeCell ref="L3:L7"/>
    <mergeCell ref="B1:M1"/>
    <mergeCell ref="B2:M2"/>
    <mergeCell ref="B3:B7"/>
    <mergeCell ref="C4:C7"/>
    <mergeCell ref="D4:D7"/>
    <mergeCell ref="E4:E7"/>
    <mergeCell ref="F4:F7"/>
    <mergeCell ref="G4:G7"/>
    <mergeCell ref="H4:H7"/>
    <mergeCell ref="I4:I7"/>
    <mergeCell ref="J4:J7"/>
    <mergeCell ref="C3:J3"/>
  </mergeCells>
  <conditionalFormatting sqref="C8:J47">
    <cfRule type="cellIs" dxfId="10" priority="71" stopIfTrue="1" operator="lessThan">
      <formula>0.5*$C$5</formula>
    </cfRule>
  </conditionalFormatting>
  <conditionalFormatting sqref="K8:L47">
    <cfRule type="cellIs" dxfId="9" priority="78" stopIfTrue="1" operator="lessThan">
      <formula>0.5*$J$5</formula>
    </cfRule>
  </conditionalFormatting>
  <conditionalFormatting sqref="M8:M47">
    <cfRule type="cellIs" dxfId="8" priority="67" operator="equal">
      <formula>0</formula>
    </cfRule>
    <cfRule type="containsText" dxfId="7" priority="68" operator="containsText" text="มส">
      <formula>NOT(ISERROR(SEARCH("มส",M8)))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B1:Q56"/>
  <sheetViews>
    <sheetView view="pageLayout" zoomScaleNormal="120" workbookViewId="0">
      <selection activeCell="B34" sqref="B33:O49"/>
    </sheetView>
  </sheetViews>
  <sheetFormatPr defaultColWidth="3.109375" defaultRowHeight="17.25" customHeight="1"/>
  <cols>
    <col min="1" max="1" width="3.109375" style="2"/>
    <col min="2" max="2" width="6.6640625" style="2" customWidth="1"/>
    <col min="3" max="12" width="5.44140625" style="2" customWidth="1"/>
    <col min="13" max="14" width="6.6640625" style="2" customWidth="1"/>
    <col min="15" max="15" width="13.6640625" style="2" customWidth="1"/>
    <col min="16" max="16" width="3.109375" style="2" customWidth="1"/>
    <col min="17" max="16384" width="3.109375" style="2"/>
  </cols>
  <sheetData>
    <row r="1" spans="2:17" ht="26.25" customHeight="1">
      <c r="B1" s="178" t="s">
        <v>125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2:17" ht="22.8" customHeight="1">
      <c r="B2" s="164" t="s">
        <v>42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2:17" ht="17.100000000000001" customHeight="1">
      <c r="B3" s="12"/>
      <c r="C3" s="190" t="s">
        <v>26</v>
      </c>
      <c r="D3" s="190"/>
      <c r="E3" s="190"/>
      <c r="F3" s="190"/>
      <c r="G3" s="190"/>
      <c r="H3" s="190"/>
      <c r="I3" s="190"/>
      <c r="J3" s="190"/>
      <c r="K3" s="190"/>
      <c r="L3" s="190"/>
      <c r="M3" s="193" t="s">
        <v>18</v>
      </c>
      <c r="N3" s="193" t="s">
        <v>41</v>
      </c>
      <c r="O3" s="190" t="s">
        <v>40</v>
      </c>
    </row>
    <row r="4" spans="2:17" ht="15.75" customHeight="1">
      <c r="B4" s="13"/>
      <c r="C4" s="193">
        <v>1</v>
      </c>
      <c r="D4" s="193">
        <v>2</v>
      </c>
      <c r="E4" s="193">
        <v>3</v>
      </c>
      <c r="F4" s="193">
        <v>4</v>
      </c>
      <c r="G4" s="193">
        <v>5</v>
      </c>
      <c r="H4" s="193">
        <v>6</v>
      </c>
      <c r="I4" s="193">
        <v>7</v>
      </c>
      <c r="J4" s="193">
        <v>8</v>
      </c>
      <c r="K4" s="193">
        <v>9</v>
      </c>
      <c r="L4" s="193">
        <v>10</v>
      </c>
      <c r="M4" s="194"/>
      <c r="N4" s="194"/>
      <c r="O4" s="190"/>
    </row>
    <row r="5" spans="2:17" ht="17.100000000000001" customHeight="1">
      <c r="B5" s="13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4" t="s">
        <v>54</v>
      </c>
    </row>
    <row r="6" spans="2:17" ht="17.100000000000001" customHeight="1">
      <c r="B6" s="13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4" t="s">
        <v>53</v>
      </c>
    </row>
    <row r="7" spans="2:17" ht="17.100000000000001" customHeight="1">
      <c r="B7" s="49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4" t="s">
        <v>55</v>
      </c>
    </row>
    <row r="8" spans="2:17" ht="17.100000000000001" customHeight="1">
      <c r="B8" s="106" t="s">
        <v>43</v>
      </c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4" t="s">
        <v>56</v>
      </c>
    </row>
    <row r="9" spans="2:17" ht="17.100000000000001" customHeight="1">
      <c r="B9" s="49" t="s">
        <v>25</v>
      </c>
      <c r="C9" s="46">
        <v>3</v>
      </c>
      <c r="D9" s="46">
        <v>3</v>
      </c>
      <c r="E9" s="46">
        <v>3</v>
      </c>
      <c r="F9" s="46">
        <v>3</v>
      </c>
      <c r="G9" s="46">
        <v>3</v>
      </c>
      <c r="H9" s="46">
        <v>3</v>
      </c>
      <c r="I9" s="46">
        <v>3</v>
      </c>
      <c r="J9" s="46">
        <v>3</v>
      </c>
      <c r="K9" s="46">
        <v>3</v>
      </c>
      <c r="L9" s="46">
        <v>3</v>
      </c>
      <c r="M9" s="46">
        <v>30</v>
      </c>
      <c r="N9" s="46">
        <v>3</v>
      </c>
      <c r="O9" s="15"/>
    </row>
    <row r="10" spans="2:17" ht="15.75" customHeight="1">
      <c r="B10" s="94">
        <v>1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>
        <f>SUM(C10:L10)</f>
        <v>0</v>
      </c>
      <c r="N10" s="92">
        <f>M10/10</f>
        <v>0</v>
      </c>
      <c r="O10" s="95" t="str">
        <f>IF(N10&gt;2.5,"ดีเยี่ยม",IF(N10&gt;=1.5,"ดี",IF(N10&gt;=1,"ผ่าน",IF(N10&lt;1,"ไม่ผ่าน"))))</f>
        <v>ไม่ผ่าน</v>
      </c>
      <c r="Q10" s="8"/>
    </row>
    <row r="11" spans="2:17" ht="15.75" customHeight="1">
      <c r="B11" s="94">
        <v>2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>
        <f t="shared" ref="M11:M34" si="0">SUM(C11:L11)</f>
        <v>0</v>
      </c>
      <c r="N11" s="92">
        <f t="shared" ref="N11:N34" si="1">M11/10</f>
        <v>0</v>
      </c>
      <c r="O11" s="95" t="str">
        <f t="shared" ref="O11:O34" si="2">IF(N11&gt;2.5,"ดีเยี่ยม",IF(N11&gt;=1.5,"ดี",IF(N11&gt;=1,"ผ่าน",IF(N11&lt;1,"ไม่ผ่าน"))))</f>
        <v>ไม่ผ่าน</v>
      </c>
    </row>
    <row r="12" spans="2:17" ht="15.75" customHeight="1">
      <c r="B12" s="94">
        <v>3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>
        <f t="shared" si="0"/>
        <v>0</v>
      </c>
      <c r="N12" s="92">
        <f t="shared" si="1"/>
        <v>0</v>
      </c>
      <c r="O12" s="95" t="str">
        <f t="shared" si="2"/>
        <v>ไม่ผ่าน</v>
      </c>
    </row>
    <row r="13" spans="2:17" ht="15.75" customHeight="1">
      <c r="B13" s="94">
        <v>4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>
        <f t="shared" si="0"/>
        <v>0</v>
      </c>
      <c r="N13" s="92">
        <f t="shared" si="1"/>
        <v>0</v>
      </c>
      <c r="O13" s="95" t="str">
        <f t="shared" si="2"/>
        <v>ไม่ผ่าน</v>
      </c>
    </row>
    <row r="14" spans="2:17" ht="15.75" customHeight="1">
      <c r="B14" s="94">
        <v>5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>
        <f t="shared" ref="M14" si="3">SUM(C14:L14)</f>
        <v>0</v>
      </c>
      <c r="N14" s="92">
        <f t="shared" ref="N14" si="4">M14/10</f>
        <v>0</v>
      </c>
      <c r="O14" s="95" t="str">
        <f t="shared" si="2"/>
        <v>ไม่ผ่าน</v>
      </c>
    </row>
    <row r="15" spans="2:17" ht="15.75" customHeight="1">
      <c r="B15" s="94">
        <v>6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>
        <f t="shared" si="0"/>
        <v>0</v>
      </c>
      <c r="N15" s="92">
        <f t="shared" si="1"/>
        <v>0</v>
      </c>
      <c r="O15" s="95" t="str">
        <f t="shared" si="2"/>
        <v>ไม่ผ่าน</v>
      </c>
    </row>
    <row r="16" spans="2:17" ht="15.75" customHeight="1">
      <c r="B16" s="94">
        <v>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>
        <f t="shared" si="0"/>
        <v>0</v>
      </c>
      <c r="N16" s="92">
        <f t="shared" si="1"/>
        <v>0</v>
      </c>
      <c r="O16" s="95" t="str">
        <f t="shared" si="2"/>
        <v>ไม่ผ่าน</v>
      </c>
    </row>
    <row r="17" spans="2:15" ht="15.75" customHeight="1">
      <c r="B17" s="94">
        <v>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>
        <f t="shared" si="0"/>
        <v>0</v>
      </c>
      <c r="N17" s="92">
        <f t="shared" si="1"/>
        <v>0</v>
      </c>
      <c r="O17" s="95" t="str">
        <f t="shared" si="2"/>
        <v>ไม่ผ่าน</v>
      </c>
    </row>
    <row r="18" spans="2:15" ht="15.75" customHeight="1">
      <c r="B18" s="94">
        <v>9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>
        <f t="shared" si="0"/>
        <v>0</v>
      </c>
      <c r="N18" s="92">
        <f t="shared" si="1"/>
        <v>0</v>
      </c>
      <c r="O18" s="95" t="str">
        <f t="shared" si="2"/>
        <v>ไม่ผ่าน</v>
      </c>
    </row>
    <row r="19" spans="2:15" ht="15.75" customHeight="1">
      <c r="B19" s="94">
        <v>10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>
        <f t="shared" si="0"/>
        <v>0</v>
      </c>
      <c r="N19" s="92">
        <f t="shared" si="1"/>
        <v>0</v>
      </c>
      <c r="O19" s="95" t="str">
        <f t="shared" si="2"/>
        <v>ไม่ผ่าน</v>
      </c>
    </row>
    <row r="20" spans="2:15" ht="15.75" customHeight="1">
      <c r="B20" s="94">
        <v>11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>
        <f t="shared" si="0"/>
        <v>0</v>
      </c>
      <c r="N20" s="92">
        <f t="shared" si="1"/>
        <v>0</v>
      </c>
      <c r="O20" s="95" t="str">
        <f t="shared" si="2"/>
        <v>ไม่ผ่าน</v>
      </c>
    </row>
    <row r="21" spans="2:15" ht="15.75" customHeight="1">
      <c r="B21" s="94">
        <v>12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>
        <f t="shared" si="0"/>
        <v>0</v>
      </c>
      <c r="N21" s="92">
        <f t="shared" si="1"/>
        <v>0</v>
      </c>
      <c r="O21" s="95" t="str">
        <f t="shared" si="2"/>
        <v>ไม่ผ่าน</v>
      </c>
    </row>
    <row r="22" spans="2:15" ht="15.75" customHeight="1">
      <c r="B22" s="94">
        <v>13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>
        <f t="shared" si="0"/>
        <v>0</v>
      </c>
      <c r="N22" s="92">
        <f t="shared" si="1"/>
        <v>0</v>
      </c>
      <c r="O22" s="95" t="str">
        <f t="shared" si="2"/>
        <v>ไม่ผ่าน</v>
      </c>
    </row>
    <row r="23" spans="2:15" ht="15.75" customHeight="1">
      <c r="B23" s="94">
        <v>14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>
        <f t="shared" si="0"/>
        <v>0</v>
      </c>
      <c r="N23" s="92">
        <f t="shared" si="1"/>
        <v>0</v>
      </c>
      <c r="O23" s="95" t="str">
        <f t="shared" si="2"/>
        <v>ไม่ผ่าน</v>
      </c>
    </row>
    <row r="24" spans="2:15" ht="15.75" customHeight="1">
      <c r="B24" s="94">
        <v>15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>
        <f t="shared" si="0"/>
        <v>0</v>
      </c>
      <c r="N24" s="92">
        <f t="shared" si="1"/>
        <v>0</v>
      </c>
      <c r="O24" s="95" t="str">
        <f t="shared" si="2"/>
        <v>ไม่ผ่าน</v>
      </c>
    </row>
    <row r="25" spans="2:15" ht="15.75" customHeight="1">
      <c r="B25" s="94">
        <v>16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>
        <f t="shared" si="0"/>
        <v>0</v>
      </c>
      <c r="N25" s="92">
        <f t="shared" si="1"/>
        <v>0</v>
      </c>
      <c r="O25" s="95" t="str">
        <f t="shared" si="2"/>
        <v>ไม่ผ่าน</v>
      </c>
    </row>
    <row r="26" spans="2:15" ht="15.75" customHeight="1">
      <c r="B26" s="94">
        <v>17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>
        <f t="shared" si="0"/>
        <v>0</v>
      </c>
      <c r="N26" s="92">
        <f t="shared" si="1"/>
        <v>0</v>
      </c>
      <c r="O26" s="95" t="str">
        <f t="shared" si="2"/>
        <v>ไม่ผ่าน</v>
      </c>
    </row>
    <row r="27" spans="2:15" ht="15.75" customHeight="1">
      <c r="B27" s="94">
        <v>18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>
        <f t="shared" si="0"/>
        <v>0</v>
      </c>
      <c r="N27" s="92">
        <f t="shared" si="1"/>
        <v>0</v>
      </c>
      <c r="O27" s="95" t="str">
        <f t="shared" si="2"/>
        <v>ไม่ผ่าน</v>
      </c>
    </row>
    <row r="28" spans="2:15" ht="15.75" customHeight="1">
      <c r="B28" s="94">
        <v>19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>
        <f t="shared" si="0"/>
        <v>0</v>
      </c>
      <c r="N28" s="92">
        <f t="shared" si="1"/>
        <v>0</v>
      </c>
      <c r="O28" s="95" t="str">
        <f t="shared" si="2"/>
        <v>ไม่ผ่าน</v>
      </c>
    </row>
    <row r="29" spans="2:15" ht="15.75" customHeight="1">
      <c r="B29" s="94">
        <v>20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>
        <f t="shared" si="0"/>
        <v>0</v>
      </c>
      <c r="N29" s="92">
        <f t="shared" si="1"/>
        <v>0</v>
      </c>
      <c r="O29" s="95" t="str">
        <f t="shared" si="2"/>
        <v>ไม่ผ่าน</v>
      </c>
    </row>
    <row r="30" spans="2:15" ht="15.75" customHeight="1">
      <c r="B30" s="94">
        <v>21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>
        <f t="shared" si="0"/>
        <v>0</v>
      </c>
      <c r="N30" s="92">
        <f t="shared" si="1"/>
        <v>0</v>
      </c>
      <c r="O30" s="95" t="str">
        <f t="shared" si="2"/>
        <v>ไม่ผ่าน</v>
      </c>
    </row>
    <row r="31" spans="2:15" ht="15.75" customHeight="1">
      <c r="B31" s="94">
        <v>22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>
        <f t="shared" si="0"/>
        <v>0</v>
      </c>
      <c r="N31" s="92">
        <f t="shared" si="1"/>
        <v>0</v>
      </c>
      <c r="O31" s="95" t="str">
        <f t="shared" si="2"/>
        <v>ไม่ผ่าน</v>
      </c>
    </row>
    <row r="32" spans="2:15" ht="15.75" customHeight="1">
      <c r="B32" s="94">
        <v>23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>
        <f t="shared" si="0"/>
        <v>0</v>
      </c>
      <c r="N32" s="92">
        <f t="shared" si="1"/>
        <v>0</v>
      </c>
      <c r="O32" s="95" t="str">
        <f t="shared" si="2"/>
        <v>ไม่ผ่าน</v>
      </c>
    </row>
    <row r="33" spans="2:15" ht="15.75" customHeight="1">
      <c r="B33" s="94">
        <v>24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>
        <f t="shared" si="0"/>
        <v>0</v>
      </c>
      <c r="N33" s="92">
        <f t="shared" si="1"/>
        <v>0</v>
      </c>
      <c r="O33" s="95" t="str">
        <f t="shared" si="2"/>
        <v>ไม่ผ่าน</v>
      </c>
    </row>
    <row r="34" spans="2:15" ht="15.75" customHeight="1">
      <c r="B34" s="94">
        <v>25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>
        <f t="shared" si="0"/>
        <v>0</v>
      </c>
      <c r="N34" s="92">
        <f t="shared" si="1"/>
        <v>0</v>
      </c>
      <c r="O34" s="95" t="str">
        <f t="shared" si="2"/>
        <v>ไม่ผ่าน</v>
      </c>
    </row>
    <row r="35" spans="2:15" ht="15.75" customHeight="1">
      <c r="B35" s="104">
        <v>26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>
        <f t="shared" ref="M35:M49" si="5">SUM(C35:L35)</f>
        <v>0</v>
      </c>
      <c r="N35" s="92">
        <f t="shared" ref="N35:N49" si="6">M35/10</f>
        <v>0</v>
      </c>
      <c r="O35" s="95" t="str">
        <f t="shared" ref="O35:O49" si="7">IF(N35&gt;2.5,"ดีเยี่ยม",IF(N35&gt;=1.5,"ดี",IF(N35&gt;=1,"ผ่าน",IF(N35&lt;1,"ไม่ผ่าน"))))</f>
        <v>ไม่ผ่าน</v>
      </c>
    </row>
    <row r="36" spans="2:15" ht="15.75" customHeight="1">
      <c r="B36" s="104">
        <v>27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>
        <f t="shared" si="5"/>
        <v>0</v>
      </c>
      <c r="N36" s="92">
        <f t="shared" si="6"/>
        <v>0</v>
      </c>
      <c r="O36" s="95" t="str">
        <f t="shared" si="7"/>
        <v>ไม่ผ่าน</v>
      </c>
    </row>
    <row r="37" spans="2:15" ht="15.75" customHeight="1">
      <c r="B37" s="104">
        <v>28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>
        <f t="shared" si="5"/>
        <v>0</v>
      </c>
      <c r="N37" s="92">
        <f t="shared" si="6"/>
        <v>0</v>
      </c>
      <c r="O37" s="95" t="str">
        <f t="shared" si="7"/>
        <v>ไม่ผ่าน</v>
      </c>
    </row>
    <row r="38" spans="2:15" ht="15.75" customHeight="1">
      <c r="B38" s="104">
        <v>29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>
        <f t="shared" si="5"/>
        <v>0</v>
      </c>
      <c r="N38" s="92">
        <f t="shared" si="6"/>
        <v>0</v>
      </c>
      <c r="O38" s="95" t="str">
        <f t="shared" si="7"/>
        <v>ไม่ผ่าน</v>
      </c>
    </row>
    <row r="39" spans="2:15" ht="15.75" customHeight="1">
      <c r="B39" s="104">
        <v>30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>
        <f t="shared" si="5"/>
        <v>0</v>
      </c>
      <c r="N39" s="92">
        <f t="shared" si="6"/>
        <v>0</v>
      </c>
      <c r="O39" s="95" t="str">
        <f t="shared" si="7"/>
        <v>ไม่ผ่าน</v>
      </c>
    </row>
    <row r="40" spans="2:15" ht="15.75" customHeight="1">
      <c r="B40" s="104">
        <v>31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>
        <f t="shared" si="5"/>
        <v>0</v>
      </c>
      <c r="N40" s="92">
        <f t="shared" si="6"/>
        <v>0</v>
      </c>
      <c r="O40" s="95" t="str">
        <f t="shared" si="7"/>
        <v>ไม่ผ่าน</v>
      </c>
    </row>
    <row r="41" spans="2:15" ht="15.75" customHeight="1">
      <c r="B41" s="104">
        <v>32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>
        <f t="shared" si="5"/>
        <v>0</v>
      </c>
      <c r="N41" s="92">
        <f t="shared" si="6"/>
        <v>0</v>
      </c>
      <c r="O41" s="95" t="str">
        <f t="shared" si="7"/>
        <v>ไม่ผ่าน</v>
      </c>
    </row>
    <row r="42" spans="2:15" ht="15.75" customHeight="1">
      <c r="B42" s="104">
        <v>33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>
        <f t="shared" si="5"/>
        <v>0</v>
      </c>
      <c r="N42" s="92">
        <f t="shared" si="6"/>
        <v>0</v>
      </c>
      <c r="O42" s="95" t="str">
        <f t="shared" si="7"/>
        <v>ไม่ผ่าน</v>
      </c>
    </row>
    <row r="43" spans="2:15" ht="15.75" customHeight="1">
      <c r="B43" s="104">
        <v>34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>
        <f t="shared" si="5"/>
        <v>0</v>
      </c>
      <c r="N43" s="92">
        <f t="shared" si="6"/>
        <v>0</v>
      </c>
      <c r="O43" s="95" t="str">
        <f t="shared" si="7"/>
        <v>ไม่ผ่าน</v>
      </c>
    </row>
    <row r="44" spans="2:15" ht="15.75" customHeight="1">
      <c r="B44" s="104">
        <v>35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>
        <f t="shared" si="5"/>
        <v>0</v>
      </c>
      <c r="N44" s="92">
        <f t="shared" si="6"/>
        <v>0</v>
      </c>
      <c r="O44" s="95" t="str">
        <f t="shared" si="7"/>
        <v>ไม่ผ่าน</v>
      </c>
    </row>
    <row r="45" spans="2:15" ht="15.75" customHeight="1">
      <c r="B45" s="104">
        <v>36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>
        <f t="shared" si="5"/>
        <v>0</v>
      </c>
      <c r="N45" s="92">
        <f t="shared" si="6"/>
        <v>0</v>
      </c>
      <c r="O45" s="95" t="str">
        <f t="shared" si="7"/>
        <v>ไม่ผ่าน</v>
      </c>
    </row>
    <row r="46" spans="2:15" ht="15.75" customHeight="1">
      <c r="B46" s="104">
        <v>37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>
        <f t="shared" si="5"/>
        <v>0</v>
      </c>
      <c r="N46" s="92">
        <f t="shared" si="6"/>
        <v>0</v>
      </c>
      <c r="O46" s="95" t="str">
        <f t="shared" si="7"/>
        <v>ไม่ผ่าน</v>
      </c>
    </row>
    <row r="47" spans="2:15" ht="15.75" customHeight="1">
      <c r="B47" s="104">
        <v>38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>
        <f t="shared" si="5"/>
        <v>0</v>
      </c>
      <c r="N47" s="92">
        <f t="shared" si="6"/>
        <v>0</v>
      </c>
      <c r="O47" s="95" t="str">
        <f t="shared" si="7"/>
        <v>ไม่ผ่าน</v>
      </c>
    </row>
    <row r="48" spans="2:15" ht="15.75" customHeight="1">
      <c r="B48" s="104">
        <v>39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>
        <f t="shared" si="5"/>
        <v>0</v>
      </c>
      <c r="N48" s="92">
        <f t="shared" si="6"/>
        <v>0</v>
      </c>
      <c r="O48" s="95" t="str">
        <f t="shared" si="7"/>
        <v>ไม่ผ่าน</v>
      </c>
    </row>
    <row r="49" spans="2:15" ht="15.75" customHeight="1">
      <c r="B49" s="104">
        <v>40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>
        <f t="shared" si="5"/>
        <v>0</v>
      </c>
      <c r="N49" s="92">
        <f t="shared" si="6"/>
        <v>0</v>
      </c>
      <c r="O49" s="95" t="str">
        <f t="shared" si="7"/>
        <v>ไม่ผ่าน</v>
      </c>
    </row>
    <row r="52" spans="2:15" ht="17.25" customHeight="1">
      <c r="J52" s="187" t="s">
        <v>60</v>
      </c>
      <c r="K52" s="187"/>
      <c r="L52" s="187"/>
    </row>
    <row r="53" spans="2:15" ht="17.25" customHeight="1">
      <c r="J53" s="187" t="s">
        <v>13</v>
      </c>
      <c r="K53" s="187"/>
      <c r="L53" s="43">
        <f>COUNTIF($O$10:$O$49,"ดีเยี่ยม")</f>
        <v>0</v>
      </c>
    </row>
    <row r="54" spans="2:15" ht="17.25" customHeight="1">
      <c r="J54" s="187" t="s">
        <v>14</v>
      </c>
      <c r="K54" s="187"/>
      <c r="L54" s="43">
        <f>COUNTIF($O$10:$O$49,"ดี")</f>
        <v>0</v>
      </c>
    </row>
    <row r="55" spans="2:15" ht="17.25" customHeight="1">
      <c r="J55" s="187" t="s">
        <v>15</v>
      </c>
      <c r="K55" s="187"/>
      <c r="L55" s="43">
        <f>COUNTIF($O$10:$O$49,"ผ่าน")</f>
        <v>0</v>
      </c>
    </row>
    <row r="56" spans="2:15" ht="17.25" customHeight="1">
      <c r="J56" s="187" t="s">
        <v>16</v>
      </c>
      <c r="K56" s="187"/>
      <c r="L56" s="43">
        <f>COUNTIF($O$10:$O$49,"ไม่ผ่าน")</f>
        <v>40</v>
      </c>
    </row>
  </sheetData>
  <mergeCells count="21">
    <mergeCell ref="O3:O4"/>
    <mergeCell ref="B2:O2"/>
    <mergeCell ref="B1:O1"/>
    <mergeCell ref="C3:L3"/>
    <mergeCell ref="N3:N8"/>
    <mergeCell ref="C4:C8"/>
    <mergeCell ref="D4:D8"/>
    <mergeCell ref="E4:E8"/>
    <mergeCell ref="F4:F8"/>
    <mergeCell ref="G4:G8"/>
    <mergeCell ref="M3:M8"/>
    <mergeCell ref="H4:H8"/>
    <mergeCell ref="I4:I8"/>
    <mergeCell ref="J4:J8"/>
    <mergeCell ref="K4:K8"/>
    <mergeCell ref="L4:L8"/>
    <mergeCell ref="J52:L52"/>
    <mergeCell ref="J53:K53"/>
    <mergeCell ref="J54:K54"/>
    <mergeCell ref="J55:K55"/>
    <mergeCell ref="J56:K56"/>
  </mergeCells>
  <conditionalFormatting sqref="C9:L9">
    <cfRule type="cellIs" dxfId="6" priority="37" stopIfTrue="1" operator="lessThan">
      <formula>0.5*$C$5</formula>
    </cfRule>
  </conditionalFormatting>
  <conditionalFormatting sqref="M9:N49">
    <cfRule type="cellIs" dxfId="5" priority="45" stopIfTrue="1" operator="lessThan">
      <formula>0.5*$K$5</formula>
    </cfRule>
  </conditionalFormatting>
  <conditionalFormatting sqref="Q10">
    <cfRule type="cellIs" dxfId="4" priority="23" stopIfTrue="1" operator="lessThan">
      <formula>0.5*$K$5</formula>
    </cfRule>
  </conditionalFormatting>
  <conditionalFormatting sqref="O10:O49">
    <cfRule type="cellIs" dxfId="3" priority="21" operator="equal">
      <formula>0</formula>
    </cfRule>
    <cfRule type="containsText" dxfId="2" priority="22" operator="containsText" text="มส">
      <formula>NOT(ISERROR(SEARCH("มส",O10)))</formula>
    </cfRule>
  </conditionalFormatting>
  <conditionalFormatting sqref="C10:L33 C35:L35 C37:L37 C39:L39 C41:L41 C43:L43 C45:L45 C47:L48">
    <cfRule type="cellIs" dxfId="1" priority="14" stopIfTrue="1" operator="lessThan">
      <formula>0.5*$C$5</formula>
    </cfRule>
  </conditionalFormatting>
  <conditionalFormatting sqref="C34:L34 C36:L36 C38:L38 C40:L40 C42:L42 C44:L44 C46:L46 C49:L49">
    <cfRule type="cellIs" dxfId="0" priority="3" stopIfTrue="1" operator="lessThan">
      <formula>0.5*$C$5</formula>
    </cfRule>
  </conditionalFormatting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B1:R46"/>
  <sheetViews>
    <sheetView view="pageLayout" zoomScaleNormal="120" workbookViewId="0">
      <selection activeCell="B2" sqref="B2:I2"/>
    </sheetView>
  </sheetViews>
  <sheetFormatPr defaultColWidth="3.109375" defaultRowHeight="17.25" customHeight="1"/>
  <cols>
    <col min="1" max="1" width="3.109375" style="2"/>
    <col min="2" max="2" width="6.6640625" style="2" customWidth="1"/>
    <col min="3" max="8" width="9.6640625" style="2" customWidth="1"/>
    <col min="9" max="9" width="25" style="2" customWidth="1"/>
    <col min="10" max="12" width="4.109375" style="2" customWidth="1"/>
    <col min="13" max="14" width="6.6640625" style="2" customWidth="1"/>
    <col min="15" max="18" width="5.6640625" style="2" customWidth="1"/>
    <col min="19" max="16384" width="3.109375" style="2"/>
  </cols>
  <sheetData>
    <row r="1" spans="2:18" ht="26.25" customHeight="1">
      <c r="B1" s="178" t="s">
        <v>126</v>
      </c>
      <c r="C1" s="178"/>
      <c r="D1" s="178"/>
      <c r="E1" s="178"/>
      <c r="F1" s="178"/>
      <c r="G1" s="178"/>
      <c r="H1" s="178"/>
      <c r="I1" s="178"/>
      <c r="J1" s="19"/>
      <c r="K1" s="19"/>
      <c r="L1" s="19"/>
      <c r="M1" s="19"/>
      <c r="N1" s="19"/>
      <c r="O1" s="19"/>
      <c r="P1" s="19"/>
      <c r="Q1" s="19"/>
      <c r="R1" s="19"/>
    </row>
    <row r="2" spans="2:18" ht="22.8" customHeight="1">
      <c r="B2" s="184" t="s">
        <v>6</v>
      </c>
      <c r="C2" s="185"/>
      <c r="D2" s="185"/>
      <c r="E2" s="185"/>
      <c r="F2" s="185"/>
      <c r="G2" s="185"/>
      <c r="H2" s="185"/>
      <c r="I2" s="186"/>
      <c r="J2" s="20"/>
      <c r="K2" s="20"/>
      <c r="L2" s="20"/>
      <c r="M2" s="20"/>
      <c r="N2" s="20"/>
      <c r="O2" s="20"/>
      <c r="P2" s="20"/>
      <c r="Q2" s="20"/>
      <c r="R2" s="20"/>
    </row>
    <row r="3" spans="2:18" ht="17.25" customHeight="1">
      <c r="B3" s="193" t="s">
        <v>0</v>
      </c>
      <c r="C3" s="12" t="s">
        <v>11</v>
      </c>
      <c r="D3" s="12" t="s">
        <v>44</v>
      </c>
      <c r="E3" s="12" t="s">
        <v>39</v>
      </c>
      <c r="F3" s="12" t="s">
        <v>45</v>
      </c>
      <c r="G3" s="12" t="s">
        <v>46</v>
      </c>
      <c r="H3" s="193" t="s">
        <v>22</v>
      </c>
      <c r="I3" s="193" t="s">
        <v>12</v>
      </c>
    </row>
    <row r="4" spans="2:18" ht="17.25" customHeight="1">
      <c r="B4" s="194"/>
      <c r="C4" s="13" t="s">
        <v>47</v>
      </c>
      <c r="D4" s="13" t="s">
        <v>48</v>
      </c>
      <c r="E4" s="13" t="s">
        <v>49</v>
      </c>
      <c r="F4" s="13" t="s">
        <v>50</v>
      </c>
      <c r="G4" s="13" t="s">
        <v>51</v>
      </c>
      <c r="H4" s="194"/>
      <c r="I4" s="194"/>
    </row>
    <row r="5" spans="2:18" ht="17.25" customHeight="1">
      <c r="B5" s="195"/>
      <c r="C5" s="21"/>
      <c r="D5" s="21"/>
      <c r="E5" s="21"/>
      <c r="F5" s="21" t="s">
        <v>52</v>
      </c>
      <c r="G5" s="21"/>
      <c r="H5" s="195"/>
      <c r="I5" s="195"/>
    </row>
    <row r="6" spans="2:18" ht="17.100000000000001" customHeight="1">
      <c r="B6" s="45">
        <v>1</v>
      </c>
      <c r="C6" s="92"/>
      <c r="D6" s="91"/>
      <c r="E6" s="91" t="str">
        <f>คุณลักษณะอันพึงประสงค์!M8</f>
        <v>ไม่ผ่าน</v>
      </c>
      <c r="F6" s="91" t="str">
        <f>'อ่าน คิดวิเคราะห์ เขียน'!O10</f>
        <v>ไม่ผ่าน</v>
      </c>
      <c r="G6" s="93">
        <f>บันทึกผลการประเมินรายวิชา!R8</f>
        <v>0</v>
      </c>
      <c r="H6" s="91" t="str">
        <f>บันทึกผลการประเมินรายวิชา!T8</f>
        <v>ไม่ผ่าน</v>
      </c>
      <c r="I6" s="10"/>
    </row>
    <row r="7" spans="2:18" ht="17.100000000000001" customHeight="1">
      <c r="B7" s="45">
        <v>2</v>
      </c>
      <c r="C7" s="92"/>
      <c r="D7" s="91"/>
      <c r="E7" s="91" t="str">
        <f>คุณลักษณะอันพึงประสงค์!M9</f>
        <v>ไม่ผ่าน</v>
      </c>
      <c r="F7" s="91" t="str">
        <f>'อ่าน คิดวิเคราะห์ เขียน'!O11</f>
        <v>ไม่ผ่าน</v>
      </c>
      <c r="G7" s="93">
        <f>บันทึกผลการประเมินรายวิชา!R9</f>
        <v>0</v>
      </c>
      <c r="H7" s="91" t="str">
        <f>บันทึกผลการประเมินรายวิชา!T9</f>
        <v>ไม่ผ่าน</v>
      </c>
      <c r="I7" s="10"/>
    </row>
    <row r="8" spans="2:18" ht="17.100000000000001" customHeight="1">
      <c r="B8" s="45">
        <v>3</v>
      </c>
      <c r="C8" s="92"/>
      <c r="D8" s="91"/>
      <c r="E8" s="91" t="str">
        <f>คุณลักษณะอันพึงประสงค์!M10</f>
        <v>ไม่ผ่าน</v>
      </c>
      <c r="F8" s="91" t="str">
        <f>'อ่าน คิดวิเคราะห์ เขียน'!O12</f>
        <v>ไม่ผ่าน</v>
      </c>
      <c r="G8" s="93">
        <f>บันทึกผลการประเมินรายวิชา!R10</f>
        <v>0</v>
      </c>
      <c r="H8" s="91" t="str">
        <f>บันทึกผลการประเมินรายวิชา!T10</f>
        <v>ไม่ผ่าน</v>
      </c>
      <c r="I8" s="10"/>
    </row>
    <row r="9" spans="2:18" ht="17.100000000000001" customHeight="1">
      <c r="B9" s="45">
        <v>4</v>
      </c>
      <c r="C9" s="92"/>
      <c r="D9" s="91"/>
      <c r="E9" s="91" t="str">
        <f>คุณลักษณะอันพึงประสงค์!M11</f>
        <v>ไม่ผ่าน</v>
      </c>
      <c r="F9" s="91" t="str">
        <f>'อ่าน คิดวิเคราะห์ เขียน'!O13</f>
        <v>ไม่ผ่าน</v>
      </c>
      <c r="G9" s="93">
        <f>บันทึกผลการประเมินรายวิชา!R11</f>
        <v>0</v>
      </c>
      <c r="H9" s="91" t="str">
        <f>บันทึกผลการประเมินรายวิชา!T11</f>
        <v>ไม่ผ่าน</v>
      </c>
      <c r="I9" s="10"/>
    </row>
    <row r="10" spans="2:18" ht="17.100000000000001" customHeight="1">
      <c r="B10" s="45">
        <v>5</v>
      </c>
      <c r="C10" s="92"/>
      <c r="D10" s="91"/>
      <c r="E10" s="91" t="str">
        <f>คุณลักษณะอันพึงประสงค์!M12</f>
        <v>ไม่ผ่าน</v>
      </c>
      <c r="F10" s="91" t="str">
        <f>'อ่าน คิดวิเคราะห์ เขียน'!O14</f>
        <v>ไม่ผ่าน</v>
      </c>
      <c r="G10" s="93">
        <f>บันทึกผลการประเมินรายวิชา!R12</f>
        <v>0</v>
      </c>
      <c r="H10" s="91" t="str">
        <f>บันทึกผลการประเมินรายวิชา!T12</f>
        <v>ไม่ผ่าน</v>
      </c>
      <c r="I10" s="7"/>
    </row>
    <row r="11" spans="2:18" ht="17.100000000000001" customHeight="1">
      <c r="B11" s="45">
        <v>6</v>
      </c>
      <c r="C11" s="92"/>
      <c r="D11" s="91"/>
      <c r="E11" s="91" t="str">
        <f>คุณลักษณะอันพึงประสงค์!M13</f>
        <v>ไม่ผ่าน</v>
      </c>
      <c r="F11" s="91" t="str">
        <f>'อ่าน คิดวิเคราะห์ เขียน'!O15</f>
        <v>ไม่ผ่าน</v>
      </c>
      <c r="G11" s="93">
        <f>บันทึกผลการประเมินรายวิชา!R13</f>
        <v>0</v>
      </c>
      <c r="H11" s="91" t="str">
        <f>บันทึกผลการประเมินรายวิชา!T13</f>
        <v>ไม่ผ่าน</v>
      </c>
      <c r="I11" s="10"/>
    </row>
    <row r="12" spans="2:18" ht="17.100000000000001" customHeight="1">
      <c r="B12" s="45">
        <v>7</v>
      </c>
      <c r="C12" s="92"/>
      <c r="D12" s="91"/>
      <c r="E12" s="91" t="str">
        <f>คุณลักษณะอันพึงประสงค์!M14</f>
        <v>ไม่ผ่าน</v>
      </c>
      <c r="F12" s="91" t="str">
        <f>'อ่าน คิดวิเคราะห์ เขียน'!O16</f>
        <v>ไม่ผ่าน</v>
      </c>
      <c r="G12" s="93">
        <f>บันทึกผลการประเมินรายวิชา!R14</f>
        <v>0</v>
      </c>
      <c r="H12" s="91" t="str">
        <f>บันทึกผลการประเมินรายวิชา!T14</f>
        <v>ไม่ผ่าน</v>
      </c>
      <c r="I12" s="10"/>
    </row>
    <row r="13" spans="2:18" ht="17.100000000000001" customHeight="1">
      <c r="B13" s="45">
        <v>8</v>
      </c>
      <c r="C13" s="92"/>
      <c r="D13" s="91"/>
      <c r="E13" s="91" t="str">
        <f>คุณลักษณะอันพึงประสงค์!M15</f>
        <v>ไม่ผ่าน</v>
      </c>
      <c r="F13" s="91" t="str">
        <f>'อ่าน คิดวิเคราะห์ เขียน'!O17</f>
        <v>ไม่ผ่าน</v>
      </c>
      <c r="G13" s="93">
        <f>บันทึกผลการประเมินรายวิชา!R15</f>
        <v>0</v>
      </c>
      <c r="H13" s="91" t="str">
        <f>บันทึกผลการประเมินรายวิชา!T15</f>
        <v>ไม่ผ่าน</v>
      </c>
      <c r="I13" s="10"/>
    </row>
    <row r="14" spans="2:18" ht="17.100000000000001" customHeight="1">
      <c r="B14" s="45">
        <v>9</v>
      </c>
      <c r="C14" s="92"/>
      <c r="D14" s="91"/>
      <c r="E14" s="91" t="str">
        <f>คุณลักษณะอันพึงประสงค์!M16</f>
        <v>ไม่ผ่าน</v>
      </c>
      <c r="F14" s="91" t="str">
        <f>'อ่าน คิดวิเคราะห์ เขียน'!O18</f>
        <v>ไม่ผ่าน</v>
      </c>
      <c r="G14" s="93">
        <f>บันทึกผลการประเมินรายวิชา!R16</f>
        <v>0</v>
      </c>
      <c r="H14" s="91" t="str">
        <f>บันทึกผลการประเมินรายวิชา!T16</f>
        <v>ไม่ผ่าน</v>
      </c>
      <c r="I14" s="10"/>
    </row>
    <row r="15" spans="2:18" ht="17.100000000000001" customHeight="1">
      <c r="B15" s="45">
        <v>10</v>
      </c>
      <c r="C15" s="92"/>
      <c r="D15" s="91"/>
      <c r="E15" s="91" t="str">
        <f>คุณลักษณะอันพึงประสงค์!M17</f>
        <v>ไม่ผ่าน</v>
      </c>
      <c r="F15" s="91" t="str">
        <f>'อ่าน คิดวิเคราะห์ เขียน'!O19</f>
        <v>ไม่ผ่าน</v>
      </c>
      <c r="G15" s="93">
        <f>บันทึกผลการประเมินรายวิชา!R17</f>
        <v>0</v>
      </c>
      <c r="H15" s="91" t="str">
        <f>บันทึกผลการประเมินรายวิชา!T17</f>
        <v>ไม่ผ่าน</v>
      </c>
      <c r="I15" s="10"/>
    </row>
    <row r="16" spans="2:18" ht="17.100000000000001" customHeight="1">
      <c r="B16" s="45">
        <v>11</v>
      </c>
      <c r="C16" s="92"/>
      <c r="D16" s="91"/>
      <c r="E16" s="91" t="str">
        <f>คุณลักษณะอันพึงประสงค์!M18</f>
        <v>ไม่ผ่าน</v>
      </c>
      <c r="F16" s="91" t="str">
        <f>'อ่าน คิดวิเคราะห์ เขียน'!O20</f>
        <v>ไม่ผ่าน</v>
      </c>
      <c r="G16" s="93">
        <f>บันทึกผลการประเมินรายวิชา!R18</f>
        <v>0</v>
      </c>
      <c r="H16" s="91" t="str">
        <f>บันทึกผลการประเมินรายวิชา!T18</f>
        <v>ไม่ผ่าน</v>
      </c>
      <c r="I16" s="10"/>
    </row>
    <row r="17" spans="2:9" ht="17.100000000000001" customHeight="1">
      <c r="B17" s="45">
        <v>12</v>
      </c>
      <c r="C17" s="92"/>
      <c r="D17" s="91"/>
      <c r="E17" s="91" t="str">
        <f>คุณลักษณะอันพึงประสงค์!M19</f>
        <v>ไม่ผ่าน</v>
      </c>
      <c r="F17" s="91" t="str">
        <f>'อ่าน คิดวิเคราะห์ เขียน'!O21</f>
        <v>ไม่ผ่าน</v>
      </c>
      <c r="G17" s="93">
        <f>บันทึกผลการประเมินรายวิชา!R19</f>
        <v>0</v>
      </c>
      <c r="H17" s="91" t="str">
        <f>บันทึกผลการประเมินรายวิชา!T19</f>
        <v>ไม่ผ่าน</v>
      </c>
      <c r="I17" s="10"/>
    </row>
    <row r="18" spans="2:9" ht="17.100000000000001" customHeight="1">
      <c r="B18" s="45">
        <v>13</v>
      </c>
      <c r="C18" s="92"/>
      <c r="D18" s="91"/>
      <c r="E18" s="91" t="str">
        <f>คุณลักษณะอันพึงประสงค์!M20</f>
        <v>ไม่ผ่าน</v>
      </c>
      <c r="F18" s="91" t="str">
        <f>'อ่าน คิดวิเคราะห์ เขียน'!O22</f>
        <v>ไม่ผ่าน</v>
      </c>
      <c r="G18" s="93">
        <f>บันทึกผลการประเมินรายวิชา!R20</f>
        <v>0</v>
      </c>
      <c r="H18" s="91" t="str">
        <f>บันทึกผลการประเมินรายวิชา!T20</f>
        <v>ไม่ผ่าน</v>
      </c>
      <c r="I18" s="10"/>
    </row>
    <row r="19" spans="2:9" ht="17.100000000000001" customHeight="1">
      <c r="B19" s="45">
        <v>14</v>
      </c>
      <c r="C19" s="92"/>
      <c r="D19" s="91"/>
      <c r="E19" s="91" t="str">
        <f>คุณลักษณะอันพึงประสงค์!M21</f>
        <v>ไม่ผ่าน</v>
      </c>
      <c r="F19" s="91" t="str">
        <f>'อ่าน คิดวิเคราะห์ เขียน'!O23</f>
        <v>ไม่ผ่าน</v>
      </c>
      <c r="G19" s="93">
        <f>บันทึกผลการประเมินรายวิชา!R21</f>
        <v>0</v>
      </c>
      <c r="H19" s="91" t="str">
        <f>บันทึกผลการประเมินรายวิชา!T21</f>
        <v>ไม่ผ่าน</v>
      </c>
      <c r="I19" s="10"/>
    </row>
    <row r="20" spans="2:9" ht="17.100000000000001" customHeight="1">
      <c r="B20" s="45">
        <v>15</v>
      </c>
      <c r="C20" s="92"/>
      <c r="D20" s="91"/>
      <c r="E20" s="91" t="str">
        <f>คุณลักษณะอันพึงประสงค์!M22</f>
        <v>ไม่ผ่าน</v>
      </c>
      <c r="F20" s="91" t="str">
        <f>'อ่าน คิดวิเคราะห์ เขียน'!O24</f>
        <v>ไม่ผ่าน</v>
      </c>
      <c r="G20" s="93">
        <f>บันทึกผลการประเมินรายวิชา!R22</f>
        <v>0</v>
      </c>
      <c r="H20" s="91" t="str">
        <f>บันทึกผลการประเมินรายวิชา!T22</f>
        <v>ไม่ผ่าน</v>
      </c>
      <c r="I20" s="10"/>
    </row>
    <row r="21" spans="2:9" ht="17.100000000000001" customHeight="1">
      <c r="B21" s="45">
        <v>16</v>
      </c>
      <c r="C21" s="92"/>
      <c r="D21" s="91"/>
      <c r="E21" s="91" t="str">
        <f>คุณลักษณะอันพึงประสงค์!M23</f>
        <v>ไม่ผ่าน</v>
      </c>
      <c r="F21" s="91" t="str">
        <f>'อ่าน คิดวิเคราะห์ เขียน'!O25</f>
        <v>ไม่ผ่าน</v>
      </c>
      <c r="G21" s="93">
        <f>บันทึกผลการประเมินรายวิชา!R23</f>
        <v>0</v>
      </c>
      <c r="H21" s="91" t="str">
        <f>บันทึกผลการประเมินรายวิชา!T23</f>
        <v>ไม่ผ่าน</v>
      </c>
      <c r="I21" s="10"/>
    </row>
    <row r="22" spans="2:9" ht="17.100000000000001" customHeight="1">
      <c r="B22" s="45">
        <v>17</v>
      </c>
      <c r="C22" s="92"/>
      <c r="D22" s="91"/>
      <c r="E22" s="91" t="str">
        <f>คุณลักษณะอันพึงประสงค์!M24</f>
        <v>ไม่ผ่าน</v>
      </c>
      <c r="F22" s="91" t="str">
        <f>'อ่าน คิดวิเคราะห์ เขียน'!O26</f>
        <v>ไม่ผ่าน</v>
      </c>
      <c r="G22" s="93">
        <f>บันทึกผลการประเมินรายวิชา!R24</f>
        <v>0</v>
      </c>
      <c r="H22" s="91" t="str">
        <f>บันทึกผลการประเมินรายวิชา!T24</f>
        <v>ไม่ผ่าน</v>
      </c>
      <c r="I22" s="10"/>
    </row>
    <row r="23" spans="2:9" ht="17.100000000000001" customHeight="1">
      <c r="B23" s="45">
        <v>18</v>
      </c>
      <c r="C23" s="92"/>
      <c r="D23" s="91"/>
      <c r="E23" s="91" t="str">
        <f>คุณลักษณะอันพึงประสงค์!M25</f>
        <v>ไม่ผ่าน</v>
      </c>
      <c r="F23" s="91" t="str">
        <f>'อ่าน คิดวิเคราะห์ เขียน'!O27</f>
        <v>ไม่ผ่าน</v>
      </c>
      <c r="G23" s="93">
        <f>บันทึกผลการประเมินรายวิชา!R25</f>
        <v>0</v>
      </c>
      <c r="H23" s="91" t="str">
        <f>บันทึกผลการประเมินรายวิชา!T25</f>
        <v>ไม่ผ่าน</v>
      </c>
      <c r="I23" s="10"/>
    </row>
    <row r="24" spans="2:9" ht="17.100000000000001" customHeight="1">
      <c r="B24" s="45">
        <v>19</v>
      </c>
      <c r="C24" s="92"/>
      <c r="D24" s="91"/>
      <c r="E24" s="91" t="str">
        <f>คุณลักษณะอันพึงประสงค์!M26</f>
        <v>ไม่ผ่าน</v>
      </c>
      <c r="F24" s="91" t="str">
        <f>'อ่าน คิดวิเคราะห์ เขียน'!O28</f>
        <v>ไม่ผ่าน</v>
      </c>
      <c r="G24" s="93">
        <f>บันทึกผลการประเมินรายวิชา!R26</f>
        <v>0</v>
      </c>
      <c r="H24" s="91" t="str">
        <f>บันทึกผลการประเมินรายวิชา!T26</f>
        <v>ไม่ผ่าน</v>
      </c>
      <c r="I24" s="10"/>
    </row>
    <row r="25" spans="2:9" ht="17.100000000000001" customHeight="1">
      <c r="B25" s="45">
        <v>20</v>
      </c>
      <c r="C25" s="92"/>
      <c r="D25" s="91"/>
      <c r="E25" s="91" t="str">
        <f>คุณลักษณะอันพึงประสงค์!M27</f>
        <v>ไม่ผ่าน</v>
      </c>
      <c r="F25" s="91" t="str">
        <f>'อ่าน คิดวิเคราะห์ เขียน'!O29</f>
        <v>ไม่ผ่าน</v>
      </c>
      <c r="G25" s="93">
        <f>บันทึกผลการประเมินรายวิชา!R27</f>
        <v>0</v>
      </c>
      <c r="H25" s="91" t="str">
        <f>บันทึกผลการประเมินรายวิชา!T27</f>
        <v>ไม่ผ่าน</v>
      </c>
      <c r="I25" s="10"/>
    </row>
    <row r="26" spans="2:9" ht="17.100000000000001" customHeight="1">
      <c r="B26" s="45">
        <v>21</v>
      </c>
      <c r="C26" s="92"/>
      <c r="D26" s="91"/>
      <c r="E26" s="91" t="str">
        <f>คุณลักษณะอันพึงประสงค์!M28</f>
        <v>ไม่ผ่าน</v>
      </c>
      <c r="F26" s="91" t="str">
        <f>'อ่าน คิดวิเคราะห์ เขียน'!O30</f>
        <v>ไม่ผ่าน</v>
      </c>
      <c r="G26" s="93">
        <f>บันทึกผลการประเมินรายวิชา!R28</f>
        <v>0</v>
      </c>
      <c r="H26" s="91" t="str">
        <f>บันทึกผลการประเมินรายวิชา!T28</f>
        <v>ไม่ผ่าน</v>
      </c>
      <c r="I26" s="10"/>
    </row>
    <row r="27" spans="2:9" ht="17.100000000000001" customHeight="1">
      <c r="B27" s="45">
        <v>22</v>
      </c>
      <c r="C27" s="92"/>
      <c r="D27" s="91"/>
      <c r="E27" s="91" t="str">
        <f>คุณลักษณะอันพึงประสงค์!M29</f>
        <v>ไม่ผ่าน</v>
      </c>
      <c r="F27" s="91" t="str">
        <f>'อ่าน คิดวิเคราะห์ เขียน'!O31</f>
        <v>ไม่ผ่าน</v>
      </c>
      <c r="G27" s="93">
        <f>บันทึกผลการประเมินรายวิชา!R29</f>
        <v>0</v>
      </c>
      <c r="H27" s="91" t="str">
        <f>บันทึกผลการประเมินรายวิชา!T29</f>
        <v>ไม่ผ่าน</v>
      </c>
      <c r="I27" s="10"/>
    </row>
    <row r="28" spans="2:9" ht="17.100000000000001" customHeight="1">
      <c r="B28" s="45">
        <v>23</v>
      </c>
      <c r="C28" s="92"/>
      <c r="D28" s="91"/>
      <c r="E28" s="91" t="str">
        <f>คุณลักษณะอันพึงประสงค์!M30</f>
        <v>ไม่ผ่าน</v>
      </c>
      <c r="F28" s="91" t="str">
        <f>'อ่าน คิดวิเคราะห์ เขียน'!O32</f>
        <v>ไม่ผ่าน</v>
      </c>
      <c r="G28" s="93">
        <f>บันทึกผลการประเมินรายวิชา!R30</f>
        <v>0</v>
      </c>
      <c r="H28" s="91" t="str">
        <f>บันทึกผลการประเมินรายวิชา!T30</f>
        <v>ไม่ผ่าน</v>
      </c>
      <c r="I28" s="10"/>
    </row>
    <row r="29" spans="2:9" ht="17.100000000000001" customHeight="1">
      <c r="B29" s="45">
        <v>24</v>
      </c>
      <c r="C29" s="92"/>
      <c r="D29" s="91"/>
      <c r="E29" s="91" t="str">
        <f>คุณลักษณะอันพึงประสงค์!M31</f>
        <v>ไม่ผ่าน</v>
      </c>
      <c r="F29" s="91" t="str">
        <f>'อ่าน คิดวิเคราะห์ เขียน'!O33</f>
        <v>ไม่ผ่าน</v>
      </c>
      <c r="G29" s="93">
        <f>บันทึกผลการประเมินรายวิชา!R31</f>
        <v>0</v>
      </c>
      <c r="H29" s="91" t="str">
        <f>บันทึกผลการประเมินรายวิชา!T31</f>
        <v>ไม่ผ่าน</v>
      </c>
      <c r="I29" s="10"/>
    </row>
    <row r="30" spans="2:9" ht="17.100000000000001" customHeight="1">
      <c r="B30" s="45">
        <v>25</v>
      </c>
      <c r="C30" s="92"/>
      <c r="D30" s="91"/>
      <c r="E30" s="91" t="str">
        <f>คุณลักษณะอันพึงประสงค์!M32</f>
        <v>ไม่ผ่าน</v>
      </c>
      <c r="F30" s="91" t="str">
        <f>'อ่าน คิดวิเคราะห์ เขียน'!O34</f>
        <v>ไม่ผ่าน</v>
      </c>
      <c r="G30" s="93">
        <f>บันทึกผลการประเมินรายวิชา!R32</f>
        <v>0</v>
      </c>
      <c r="H30" s="91" t="str">
        <f>บันทึกผลการประเมินรายวิชา!T32</f>
        <v>ไม่ผ่าน</v>
      </c>
      <c r="I30" s="10"/>
    </row>
    <row r="31" spans="2:9" ht="17.100000000000001" customHeight="1">
      <c r="B31" s="45"/>
      <c r="C31" s="16"/>
      <c r="D31" s="7"/>
      <c r="E31" s="7"/>
      <c r="F31" s="7"/>
      <c r="G31" s="7"/>
      <c r="H31" s="7"/>
      <c r="I31" s="10"/>
    </row>
    <row r="32" spans="2:9" ht="17.100000000000001" customHeight="1">
      <c r="B32" s="45"/>
      <c r="C32" s="16"/>
      <c r="D32" s="7"/>
      <c r="E32" s="7"/>
      <c r="F32" s="7"/>
      <c r="G32" s="7"/>
      <c r="H32" s="7"/>
      <c r="I32" s="10"/>
    </row>
    <row r="33" spans="2:9" ht="17.100000000000001" customHeight="1">
      <c r="B33" s="45"/>
      <c r="C33" s="16"/>
      <c r="D33" s="7"/>
      <c r="E33" s="7"/>
      <c r="F33" s="7"/>
      <c r="G33" s="7"/>
      <c r="H33" s="7"/>
      <c r="I33" s="10"/>
    </row>
    <row r="34" spans="2:9" ht="17.100000000000001" customHeight="1">
      <c r="B34" s="45"/>
      <c r="C34" s="16"/>
      <c r="D34" s="7"/>
      <c r="E34" s="7"/>
      <c r="F34" s="7"/>
      <c r="G34" s="7"/>
      <c r="H34" s="7"/>
      <c r="I34" s="10"/>
    </row>
    <row r="35" spans="2:9" ht="17.100000000000001" customHeight="1">
      <c r="B35" s="45"/>
      <c r="C35" s="16"/>
      <c r="D35" s="7"/>
      <c r="E35" s="7"/>
      <c r="F35" s="7"/>
      <c r="G35" s="7"/>
      <c r="H35" s="7"/>
      <c r="I35" s="10"/>
    </row>
    <row r="36" spans="2:9" ht="17.100000000000001" customHeight="1">
      <c r="B36" s="45"/>
      <c r="C36" s="16"/>
      <c r="D36" s="7"/>
      <c r="E36" s="7"/>
      <c r="F36" s="7"/>
      <c r="G36" s="7"/>
      <c r="H36" s="7"/>
      <c r="I36" s="10"/>
    </row>
    <row r="37" spans="2:9" ht="17.100000000000001" customHeight="1">
      <c r="B37" s="45"/>
      <c r="C37" s="16"/>
      <c r="D37" s="7"/>
      <c r="E37" s="7"/>
      <c r="F37" s="7"/>
      <c r="G37" s="7"/>
      <c r="H37" s="7"/>
      <c r="I37" s="10"/>
    </row>
    <row r="38" spans="2:9" ht="17.100000000000001" customHeight="1">
      <c r="B38" s="45"/>
      <c r="C38" s="16"/>
      <c r="D38" s="7"/>
      <c r="E38" s="7"/>
      <c r="F38" s="7"/>
      <c r="G38" s="7"/>
      <c r="H38" s="7"/>
      <c r="I38" s="10"/>
    </row>
    <row r="39" spans="2:9" ht="17.100000000000001" customHeight="1">
      <c r="B39" s="45"/>
      <c r="C39" s="16"/>
      <c r="D39" s="7"/>
      <c r="E39" s="7"/>
      <c r="F39" s="7"/>
      <c r="G39" s="7"/>
      <c r="H39" s="7"/>
      <c r="I39" s="10"/>
    </row>
    <row r="40" spans="2:9" ht="17.100000000000001" customHeight="1">
      <c r="B40" s="45"/>
      <c r="C40" s="16"/>
      <c r="D40" s="7"/>
      <c r="E40" s="7"/>
      <c r="F40" s="7"/>
      <c r="G40" s="7"/>
      <c r="H40" s="7"/>
      <c r="I40" s="10"/>
    </row>
    <row r="41" spans="2:9" ht="17.100000000000001" customHeight="1">
      <c r="B41" s="45"/>
      <c r="C41" s="16"/>
      <c r="D41" s="7"/>
      <c r="E41" s="7"/>
      <c r="F41" s="7"/>
      <c r="G41" s="7"/>
      <c r="H41" s="7"/>
      <c r="I41" s="10"/>
    </row>
    <row r="42" spans="2:9" ht="17.100000000000001" customHeight="1">
      <c r="B42" s="45"/>
      <c r="C42" s="16"/>
      <c r="D42" s="7"/>
      <c r="E42" s="7"/>
      <c r="F42" s="7"/>
      <c r="G42" s="7"/>
      <c r="H42" s="18" t="s">
        <v>111</v>
      </c>
      <c r="I42" s="10"/>
    </row>
    <row r="43" spans="2:9" ht="17.100000000000001" customHeight="1">
      <c r="B43" s="45"/>
      <c r="C43" s="10"/>
      <c r="D43" s="7"/>
      <c r="E43" s="7"/>
      <c r="F43" s="7"/>
      <c r="G43" s="7"/>
      <c r="H43" s="7"/>
      <c r="I43" s="7" t="s">
        <v>112</v>
      </c>
    </row>
    <row r="44" spans="2:9" ht="17.100000000000001" customHeight="1">
      <c r="B44" s="45"/>
      <c r="C44" s="10"/>
      <c r="D44" s="7"/>
      <c r="E44" s="7"/>
      <c r="F44" s="7"/>
      <c r="G44" s="7"/>
      <c r="H44" s="7"/>
      <c r="I44" s="7" t="s">
        <v>113</v>
      </c>
    </row>
    <row r="45" spans="2:9" ht="17.100000000000001" customHeight="1">
      <c r="B45" s="45"/>
      <c r="C45" s="10"/>
      <c r="D45" s="7"/>
      <c r="E45" s="7"/>
      <c r="F45" s="7"/>
      <c r="G45" s="7"/>
      <c r="H45" s="7"/>
      <c r="I45" s="10"/>
    </row>
    <row r="46" spans="2:9" ht="17.100000000000001" customHeight="1">
      <c r="B46" s="45"/>
      <c r="C46" s="10"/>
      <c r="D46" s="10"/>
      <c r="E46" s="7"/>
      <c r="F46" s="7"/>
      <c r="G46" s="7"/>
      <c r="H46" s="10"/>
      <c r="I46" s="10"/>
    </row>
  </sheetData>
  <mergeCells count="5">
    <mergeCell ref="B3:B5"/>
    <mergeCell ref="H3:H5"/>
    <mergeCell ref="I3:I5"/>
    <mergeCell ref="B2:I2"/>
    <mergeCell ref="B1:I1"/>
  </mergeCells>
  <pageMargins left="0.70866141732283472" right="0.31496062992125984" top="0.27559055118110237" bottom="0.31496062992125984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ปก</vt:lpstr>
      <vt:lpstr>ข้อมูล น.ร.</vt:lpstr>
      <vt:lpstr>ตัวชี้วัด</vt:lpstr>
      <vt:lpstr>คุณลักษณะ+อ่าน คิดวิเคราะห์</vt:lpstr>
      <vt:lpstr>หน้า 1</vt:lpstr>
      <vt:lpstr>หน้า 2</vt:lpstr>
      <vt:lpstr>หน้า 3</vt:lpstr>
      <vt:lpstr>หน้า 4</vt:lpstr>
      <vt:lpstr>หน้า 5</vt:lpstr>
      <vt:lpstr>หน้า 6</vt:lpstr>
      <vt:lpstr>หน้า 7</vt:lpstr>
      <vt:lpstr>หน้า 8</vt:lpstr>
      <vt:lpstr>บันทึกผลการประเมินรายวิชา</vt:lpstr>
      <vt:lpstr>คุณลักษณะอันพึงประสงค์</vt:lpstr>
      <vt:lpstr>อ่าน คิดวิเคราะห์ เขียน</vt:lpstr>
      <vt:lpstr>สรุปผลการเรียน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KruPang</cp:lastModifiedBy>
  <cp:lastPrinted>2022-03-22T08:06:39Z</cp:lastPrinted>
  <dcterms:created xsi:type="dcterms:W3CDTF">2009-04-07T11:58:47Z</dcterms:created>
  <dcterms:modified xsi:type="dcterms:W3CDTF">2023-03-05T15:28:57Z</dcterms:modified>
</cp:coreProperties>
</file>